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7"/>
  </bookViews>
  <sheets>
    <sheet name="SO SANH VS 20 LOC IN" sheetId="9" state="hidden" r:id="rId1"/>
    <sheet name="T4-20 (2)" sheetId="10" r:id="rId2"/>
    <sheet name="C1-20" sheetId="1" r:id="rId3"/>
    <sheet name="T4-20" sheetId="2" state="hidden" r:id="rId4"/>
    <sheet name="LT" sheetId="3" r:id="rId5"/>
    <sheet name="KHUNG C2" sheetId="4" r:id="rId6"/>
    <sheet name="KHGD C2" sheetId="5" r:id="rId7"/>
    <sheet name="SO SANH VS 20" sheetId="7" r:id="rId8"/>
  </sheets>
  <definedNames>
    <definedName name="_xlnm.Print_Titles" localSheetId="0">'SO SANH VS 20 LOC IN'!$25:$25</definedName>
  </definedNames>
  <calcPr calcId="144525"/>
</workbook>
</file>

<file path=xl/calcChain.xml><?xml version="1.0" encoding="utf-8"?>
<calcChain xmlns="http://schemas.openxmlformats.org/spreadsheetml/2006/main">
  <c r="H138" i="9" l="1"/>
  <c r="G138" i="9"/>
  <c r="F138" i="9"/>
  <c r="E138" i="9"/>
  <c r="H136" i="9"/>
  <c r="G136" i="9"/>
  <c r="F136" i="9"/>
  <c r="E136" i="9"/>
  <c r="H134" i="9"/>
  <c r="G134" i="9"/>
  <c r="F134" i="9"/>
  <c r="E134" i="9"/>
  <c r="E38" i="4"/>
  <c r="H16" i="3" l="1"/>
  <c r="G16" i="3"/>
  <c r="F16" i="3"/>
  <c r="F12" i="3" s="1"/>
  <c r="E16" i="3"/>
  <c r="D16" i="3"/>
  <c r="H13" i="3"/>
  <c r="G13" i="3"/>
  <c r="G12" i="3" s="1"/>
  <c r="F13" i="3"/>
  <c r="E13" i="3"/>
  <c r="D13" i="3"/>
  <c r="H12" i="3"/>
  <c r="E12" i="3"/>
  <c r="D12" i="3"/>
  <c r="H5" i="3"/>
  <c r="H35" i="3" s="1"/>
  <c r="G5" i="3"/>
  <c r="G35" i="3" s="1"/>
  <c r="F5" i="3"/>
  <c r="F35" i="3" s="1"/>
  <c r="E5" i="3"/>
  <c r="E35" i="3" s="1"/>
  <c r="D5" i="3"/>
  <c r="D35" i="3" s="1"/>
  <c r="E27" i="5"/>
  <c r="E4" i="5"/>
  <c r="E38" i="5" s="1"/>
  <c r="E28" i="5"/>
  <c r="E16" i="5"/>
  <c r="E17" i="5"/>
  <c r="E5" i="5"/>
  <c r="E35" i="4"/>
  <c r="F35" i="4"/>
  <c r="G35" i="4"/>
  <c r="H35" i="4"/>
  <c r="D35" i="4"/>
  <c r="E12" i="4"/>
  <c r="F12" i="4"/>
  <c r="G12" i="4"/>
  <c r="H12" i="4"/>
  <c r="D12" i="4"/>
  <c r="D16" i="4"/>
  <c r="E16" i="4"/>
  <c r="F16" i="4"/>
  <c r="G16" i="4"/>
  <c r="H16" i="4"/>
  <c r="E13" i="4"/>
  <c r="F13" i="4"/>
  <c r="G13" i="4"/>
  <c r="H13" i="4"/>
  <c r="D13" i="4"/>
  <c r="E5" i="4"/>
  <c r="F5" i="4"/>
  <c r="G5" i="4"/>
  <c r="H5" i="4"/>
  <c r="D5" i="4"/>
  <c r="F137" i="7"/>
  <c r="F135" i="7" l="1"/>
  <c r="F133" i="7" s="1"/>
  <c r="H137" i="7"/>
  <c r="H135" i="7" s="1"/>
  <c r="H133" i="7" s="1"/>
  <c r="G137" i="7"/>
  <c r="G135" i="7" s="1"/>
  <c r="G133" i="7" s="1"/>
  <c r="E137" i="7"/>
  <c r="E135" i="7" s="1"/>
  <c r="E133" i="7" s="1"/>
</calcChain>
</file>

<file path=xl/sharedStrings.xml><?xml version="1.0" encoding="utf-8"?>
<sst xmlns="http://schemas.openxmlformats.org/spreadsheetml/2006/main" count="1667" uniqueCount="253">
  <si>
    <t>Mã môn học</t>
  </si>
  <si>
    <t>Tên môn học</t>
  </si>
  <si>
    <t>Thời gian đào tạo (giờ)</t>
  </si>
  <si>
    <t>Số tín chỉ</t>
  </si>
  <si>
    <t>Trong đó</t>
  </si>
  <si>
    <t>Tổng số</t>
  </si>
  <si>
    <t>Lý thuyết</t>
  </si>
  <si>
    <t>Thực hành/thực tập/thí nghiệm/ bài tập/thảo luận</t>
  </si>
  <si>
    <t>Kiểm tra</t>
  </si>
  <si>
    <t>I</t>
  </si>
  <si>
    <t>Các môn học chung/đại cương</t>
  </si>
  <si>
    <t>CTC208</t>
  </si>
  <si>
    <t>Giáo dục Chính trị</t>
  </si>
  <si>
    <t>2(2,0,4)</t>
  </si>
  <si>
    <t>CTC207</t>
  </si>
  <si>
    <t>Pháp luật</t>
  </si>
  <si>
    <t>1(1,0,2)</t>
  </si>
  <si>
    <t>CBC241</t>
  </si>
  <si>
    <t>Giáo dục thể chất (*)</t>
  </si>
  <si>
    <t>1(0,1,1)</t>
  </si>
  <si>
    <t>CBC246</t>
  </si>
  <si>
    <t>Giáo dục quốc phòng và An ninh (*)</t>
  </si>
  <si>
    <t>TTC270</t>
  </si>
  <si>
    <t>Tin học</t>
  </si>
  <si>
    <t>CBC245</t>
  </si>
  <si>
    <t>Tiếng Anh (3)</t>
  </si>
  <si>
    <t>3(1,2,3)</t>
  </si>
  <si>
    <t>II</t>
  </si>
  <si>
    <t>Các môn học chuyên môn ngành, nghề</t>
  </si>
  <si>
    <t>II.1</t>
  </si>
  <si>
    <t>Môn học cơ sở</t>
  </si>
  <si>
    <t>DDC203</t>
  </si>
  <si>
    <t>Kỹ thuật số</t>
  </si>
  <si>
    <t>DDC204</t>
  </si>
  <si>
    <t>Thực hành Kỹ thuật số</t>
  </si>
  <si>
    <t>2(0,2,1)</t>
  </si>
  <si>
    <t>II.2</t>
  </si>
  <si>
    <t>Môn học chuyên môn ngành</t>
  </si>
  <si>
    <t>DDC210</t>
  </si>
  <si>
    <t>Lập trình PLC</t>
  </si>
  <si>
    <t>DDC211</t>
  </si>
  <si>
    <t>Thực hành Lập trình PLC</t>
  </si>
  <si>
    <t>3(0,3,2)</t>
  </si>
  <si>
    <t>CKC203</t>
  </si>
  <si>
    <t>Dung sai - Kỹ thuật đo</t>
  </si>
  <si>
    <t>DDC250</t>
  </si>
  <si>
    <t>Truyền động điện và ứng dụng (mới)</t>
  </si>
  <si>
    <t>DDC258</t>
  </si>
  <si>
    <t>Kỹ thuật robot</t>
  </si>
  <si>
    <t>DDC218</t>
  </si>
  <si>
    <t>Vi xử lý</t>
  </si>
  <si>
    <t>3(3,0,6)</t>
  </si>
  <si>
    <t>DDC219</t>
  </si>
  <si>
    <t>Thực hành Vi xử lý</t>
  </si>
  <si>
    <t>DDC230</t>
  </si>
  <si>
    <t>Thực hành SCADA</t>
  </si>
  <si>
    <t>DDC234</t>
  </si>
  <si>
    <t>Thực hành Lập trình hướng đối tượng</t>
  </si>
  <si>
    <t>DDC239</t>
  </si>
  <si>
    <t>Điện tử công nghiệp (mới)</t>
  </si>
  <si>
    <t>DDC237</t>
  </si>
  <si>
    <t>Thực hành Điện tử công nghiệp (mới)</t>
  </si>
  <si>
    <t>DDC2162</t>
  </si>
  <si>
    <t>Đồ án chuyên ngành 2</t>
  </si>
  <si>
    <t>1(0,1,0)</t>
  </si>
  <si>
    <t>DDC2112</t>
  </si>
  <si>
    <t>Thực tập Doanh nghiệp **</t>
  </si>
  <si>
    <t>10(0,10,0)</t>
  </si>
  <si>
    <t>II.3</t>
  </si>
  <si>
    <t xml:space="preserve">Môn học  tự chọn 4TC </t>
  </si>
  <si>
    <t>CKC211</t>
  </si>
  <si>
    <t>Thiết kế CAD cơ bản</t>
  </si>
  <si>
    <t>DDC235</t>
  </si>
  <si>
    <t>Thực hành Kỹ thuật robot</t>
  </si>
  <si>
    <t>DDC233</t>
  </si>
  <si>
    <t>Năng lượng tái tạo</t>
  </si>
  <si>
    <t>CKC251</t>
  </si>
  <si>
    <t>Thực hành Gia công cơ khí trên máy công cụ - CNC</t>
  </si>
  <si>
    <t>Tổng cộng</t>
  </si>
  <si>
    <t>TT</t>
  </si>
  <si>
    <t>Mã Môn học</t>
  </si>
  <si>
    <t xml:space="preserve">Tên môn học </t>
  </si>
  <si>
    <t>Mã môn học:</t>
  </si>
  <si>
    <t>Học trước (a)</t>
  </si>
  <si>
    <t>Song hành (b)</t>
  </si>
  <si>
    <t>Ghi chú</t>
  </si>
  <si>
    <t xml:space="preserve">Học kỳ 1    </t>
  </si>
  <si>
    <t>Môn học bắt buộc</t>
  </si>
  <si>
    <t>Giáo dục thể chất</t>
  </si>
  <si>
    <t>DDC202</t>
  </si>
  <si>
    <t>DDC103 (b)</t>
  </si>
  <si>
    <t>Truyền động điện và ứng dụng</t>
  </si>
  <si>
    <t>Điện tử công nghiệp</t>
  </si>
  <si>
    <t>Môn học tự chọn</t>
  </si>
  <si>
    <t>Học kỳ 2</t>
  </si>
  <si>
    <t>Giáo dục quốc phòng và An ninh</t>
  </si>
  <si>
    <t>Tiếng Anh</t>
  </si>
  <si>
    <t>Thực hành Điện tử công nghiệp **</t>
  </si>
  <si>
    <t>Môn học tự chọn (chọn 1 trong 2 môn)</t>
  </si>
  <si>
    <t>Học kỳ 3</t>
  </si>
  <si>
    <t>Thực hành Lập trình PLC **</t>
  </si>
  <si>
    <t>Thực hành SCADA **</t>
  </si>
  <si>
    <t>Thực hành Kỹ thuật robot **</t>
  </si>
  <si>
    <t xml:space="preserve">Tổng cộng </t>
  </si>
  <si>
    <t>CTC104</t>
  </si>
  <si>
    <t>4(3,1,7)</t>
  </si>
  <si>
    <t>CTC105</t>
  </si>
  <si>
    <t>CBC105</t>
  </si>
  <si>
    <t>CBC107</t>
  </si>
  <si>
    <t>4(4,0,8)</t>
  </si>
  <si>
    <t>TTC101</t>
  </si>
  <si>
    <t>4(1,3,4)</t>
  </si>
  <si>
    <t>CBC101</t>
  </si>
  <si>
    <t>Tiếng anh 1</t>
  </si>
  <si>
    <t>CBC102</t>
  </si>
  <si>
    <t>Tiếng anh 2</t>
  </si>
  <si>
    <t>CBC103</t>
  </si>
  <si>
    <t>Tiếng anh 3</t>
  </si>
  <si>
    <t>2(1,1,3)</t>
  </si>
  <si>
    <t>KTC101</t>
  </si>
  <si>
    <t>Kỹ năng mềm (*)</t>
  </si>
  <si>
    <t>DDC131</t>
  </si>
  <si>
    <t>Mạch điện</t>
  </si>
  <si>
    <t>DDC102</t>
  </si>
  <si>
    <t>Thực hành Đo lường và cảm biến</t>
  </si>
  <si>
    <t>DDC103</t>
  </si>
  <si>
    <t>DDC104</t>
  </si>
  <si>
    <t>DDC105</t>
  </si>
  <si>
    <t>Điện tử cơ bản</t>
  </si>
  <si>
    <t>DDC106</t>
  </si>
  <si>
    <t>Thực hành Điện tử cơ bản</t>
  </si>
  <si>
    <t>DDC107</t>
  </si>
  <si>
    <t>An toàn điện</t>
  </si>
  <si>
    <t>DDC108</t>
  </si>
  <si>
    <t>Thực hành Điện cơ bản</t>
  </si>
  <si>
    <t>CKC149</t>
  </si>
  <si>
    <t>Nguyên lý - Chi tiết máy</t>
  </si>
  <si>
    <t>DDC110</t>
  </si>
  <si>
    <t>DDC111</t>
  </si>
  <si>
    <t>CKC103</t>
  </si>
  <si>
    <t>DDC113</t>
  </si>
  <si>
    <t>Thực hành Trang bị điện</t>
  </si>
  <si>
    <t>DDC158</t>
  </si>
  <si>
    <t>DDC136</t>
  </si>
  <si>
    <t>Kỹ thuật  thuỷ lực -khí nén</t>
  </si>
  <si>
    <t>DDC137</t>
  </si>
  <si>
    <t>DDC138</t>
  </si>
  <si>
    <t>DDC159</t>
  </si>
  <si>
    <t>Thực hành Lắp đặt, vận hành  hệ thống cơ điện tử**</t>
  </si>
  <si>
    <t>DDC128</t>
  </si>
  <si>
    <t>CKC195</t>
  </si>
  <si>
    <t>Vẽ kỹ thuật</t>
  </si>
  <si>
    <t>DDC160</t>
  </si>
  <si>
    <t>Kỹ thuật Cơ điện tử</t>
  </si>
  <si>
    <t>DDC134</t>
  </si>
  <si>
    <t>DDC161</t>
  </si>
  <si>
    <t>Đồ án chuyên ngành 1</t>
  </si>
  <si>
    <t>DDC162</t>
  </si>
  <si>
    <t>DDC163</t>
  </si>
  <si>
    <t>Thực tập tốt nghiệp**</t>
  </si>
  <si>
    <t>6(0,6,0)</t>
  </si>
  <si>
    <t>DDC1112</t>
  </si>
  <si>
    <t xml:space="preserve">Môn học  tự chọn 8TC </t>
  </si>
  <si>
    <t>CKC350</t>
  </si>
  <si>
    <t>Thực hành Tháo lắp các cụm máy công cụ - CNC</t>
  </si>
  <si>
    <t>CKC146</t>
  </si>
  <si>
    <t>Công nghệ Chế tạo máy</t>
  </si>
  <si>
    <t>CKC311</t>
  </si>
  <si>
    <t>CKC351</t>
  </si>
  <si>
    <t>DDC133</t>
  </si>
  <si>
    <t>DDC135</t>
  </si>
  <si>
    <t>Tên Môn học</t>
  </si>
  <si>
    <t>Thời gian học tập (giờ)</t>
  </si>
  <si>
    <t>TTT402</t>
  </si>
  <si>
    <t>TTT406</t>
  </si>
  <si>
    <t>CBT424</t>
  </si>
  <si>
    <t>CBT417</t>
  </si>
  <si>
    <t>Giáo dục quốc phòng  và  An ninh (*)</t>
  </si>
  <si>
    <t>3(2,1,5)</t>
  </si>
  <si>
    <t>TTT4200</t>
  </si>
  <si>
    <t>CBT441</t>
  </si>
  <si>
    <t>CBT442</t>
  </si>
  <si>
    <t>KTT401</t>
  </si>
  <si>
    <t>III</t>
  </si>
  <si>
    <t>III.1</t>
  </si>
  <si>
    <t xml:space="preserve">Môn học cơ sở </t>
  </si>
  <si>
    <t>DDT461</t>
  </si>
  <si>
    <t>DDT462</t>
  </si>
  <si>
    <t>CKT408</t>
  </si>
  <si>
    <t>DDT407</t>
  </si>
  <si>
    <t>DDT405</t>
  </si>
  <si>
    <t>DDT406</t>
  </si>
  <si>
    <t>III.2</t>
  </si>
  <si>
    <t>CKT407</t>
  </si>
  <si>
    <t>DDT476</t>
  </si>
  <si>
    <t>Kỹ thuật thuỷ lực - Khí nén</t>
  </si>
  <si>
    <t>DDT465</t>
  </si>
  <si>
    <t>DDT477</t>
  </si>
  <si>
    <t>DDT478</t>
  </si>
  <si>
    <t>Thực hành Lắp đặt, vận hành hệ thống cơ điện tử **</t>
  </si>
  <si>
    <t>CKT413</t>
  </si>
  <si>
    <t>Thực hành Tháo lắp các cụm máy công cụ-CNC</t>
  </si>
  <si>
    <t>DDT435</t>
  </si>
  <si>
    <t>DDT436</t>
  </si>
  <si>
    <t>DDT4112</t>
  </si>
  <si>
    <t>Thực tập doanh nghiệp **</t>
  </si>
  <si>
    <t>III.3</t>
  </si>
  <si>
    <t>Môn học tự chọn 4TC</t>
  </si>
  <si>
    <t>DDT403</t>
  </si>
  <si>
    <t>CKT417</t>
  </si>
  <si>
    <t>Thực hành Gia công cơ khí trên máy công cụ-CNC**</t>
  </si>
  <si>
    <t>DDT434</t>
  </si>
  <si>
    <t>C1-20</t>
  </si>
  <si>
    <t>T4-20</t>
  </si>
  <si>
    <t>C2-21</t>
  </si>
  <si>
    <t>CKC151</t>
  </si>
  <si>
    <t>CKC111</t>
  </si>
  <si>
    <r>
      <t>CKC</t>
    </r>
    <r>
      <rPr>
        <b/>
        <u/>
        <sz val="13"/>
        <color rgb="FF7030A0"/>
        <rFont val="Times New Roman"/>
        <family val="1"/>
      </rPr>
      <t>1</t>
    </r>
    <r>
      <rPr>
        <sz val="13"/>
        <color rgb="FF7030A0"/>
        <rFont val="Times New Roman"/>
        <family val="1"/>
      </rPr>
      <t>50</t>
    </r>
  </si>
  <si>
    <t>Môn học  tự chọn - A</t>
  </si>
  <si>
    <t>Môn học  tự chọn - B</t>
  </si>
  <si>
    <r>
      <t>DDT40</t>
    </r>
    <r>
      <rPr>
        <b/>
        <u/>
        <sz val="13"/>
        <color rgb="FFC00000"/>
        <rFont val="Times New Roman"/>
        <family val="1"/>
      </rPr>
      <t>7</t>
    </r>
  </si>
  <si>
    <t>TC=CD</t>
  </si>
  <si>
    <t>TC=CD C1 LÀ MÔN CS; TC LÀ MÔN TC NHƯNG KO CHỌN</t>
  </si>
  <si>
    <t>TC&gt;CD</t>
  </si>
  <si>
    <t>LT KO CẦN</t>
  </si>
  <si>
    <r>
      <rPr>
        <b/>
        <sz val="10"/>
        <color rgb="FF7030A0"/>
        <rFont val="Times New Roman"/>
        <family val="1"/>
      </rPr>
      <t xml:space="preserve">C1 CÓ </t>
    </r>
    <r>
      <rPr>
        <sz val="10"/>
        <color rgb="FF7030A0"/>
        <rFont val="Times New Roman"/>
        <family val="1"/>
      </rPr>
      <t>Ở TỰ CHỌN</t>
    </r>
    <r>
      <rPr>
        <b/>
        <sz val="10"/>
        <color rgb="FF7030A0"/>
        <rFont val="Times New Roman"/>
        <family val="1"/>
      </rPr>
      <t xml:space="preserve"> </t>
    </r>
    <r>
      <rPr>
        <sz val="10"/>
        <color rgb="FF7030A0"/>
        <rFont val="Times New Roman"/>
        <family val="1"/>
      </rPr>
      <t>VÀ</t>
    </r>
    <r>
      <rPr>
        <b/>
        <sz val="10"/>
        <color rgb="FF7030A0"/>
        <rFont val="Times New Roman"/>
        <family val="1"/>
      </rPr>
      <t xml:space="preserve"> ĐƯỢC CHỌN</t>
    </r>
    <r>
      <rPr>
        <sz val="10"/>
        <color rgb="FF7030A0"/>
        <rFont val="Times New Roman"/>
        <family val="1"/>
      </rPr>
      <t xml:space="preserve">, 
</t>
    </r>
    <r>
      <rPr>
        <b/>
        <sz val="10"/>
        <color rgb="FF7030A0"/>
        <rFont val="Times New Roman"/>
        <family val="1"/>
      </rPr>
      <t>T4 CÓ</t>
    </r>
    <r>
      <rPr>
        <sz val="10"/>
        <color rgb="FF7030A0"/>
        <rFont val="Times New Roman"/>
        <family val="1"/>
      </rPr>
      <t xml:space="preserve"> Ở TỰ CHỌN VÀ </t>
    </r>
    <r>
      <rPr>
        <b/>
        <sz val="10"/>
        <color rgb="FF7030A0"/>
        <rFont val="Times New Roman"/>
        <family val="1"/>
      </rPr>
      <t>ĐƯỢC CHỌN</t>
    </r>
    <r>
      <rPr>
        <sz val="10"/>
        <color rgb="FF7030A0"/>
        <rFont val="Times New Roman"/>
        <family val="1"/>
      </rPr>
      <t xml:space="preserve">. 
</t>
    </r>
    <r>
      <rPr>
        <b/>
        <sz val="10"/>
        <color rgb="FF7030A0"/>
        <rFont val="Times New Roman"/>
        <family val="1"/>
      </rPr>
      <t>C2</t>
    </r>
    <r>
      <rPr>
        <sz val="10"/>
        <color rgb="FF7030A0"/>
        <rFont val="Times New Roman"/>
        <family val="1"/>
      </rPr>
      <t xml:space="preserve"> </t>
    </r>
    <r>
      <rPr>
        <b/>
        <sz val="10"/>
        <color rgb="FF7030A0"/>
        <rFont val="Times New Roman"/>
        <family val="1"/>
      </rPr>
      <t>CÓ</t>
    </r>
    <r>
      <rPr>
        <sz val="10"/>
        <color rgb="FF7030A0"/>
        <rFont val="Times New Roman"/>
        <family val="1"/>
      </rPr>
      <t xml:space="preserve"> Ở TỰ CHỌN </t>
    </r>
    <r>
      <rPr>
        <b/>
        <sz val="10"/>
        <color rgb="FF7030A0"/>
        <rFont val="Times New Roman"/>
        <family val="1"/>
      </rPr>
      <t>NHƯNG KHÔNG CHỌN</t>
    </r>
  </si>
  <si>
    <r>
      <rPr>
        <b/>
        <sz val="10"/>
        <rFont val="Times New Roman"/>
        <family val="1"/>
      </rPr>
      <t xml:space="preserve">C1 CÓ </t>
    </r>
    <r>
      <rPr>
        <sz val="10"/>
        <rFont val="Times New Roman"/>
        <family val="1"/>
      </rPr>
      <t xml:space="preserve">MÔN CƠ SỞ, 
</t>
    </r>
    <r>
      <rPr>
        <b/>
        <sz val="10"/>
        <rFont val="Times New Roman"/>
        <family val="1"/>
      </rPr>
      <t>T4 CÓ</t>
    </r>
    <r>
      <rPr>
        <sz val="10"/>
        <rFont val="Times New Roman"/>
        <family val="1"/>
      </rPr>
      <t xml:space="preserve"> Ở TỰ CHỌN VÀ </t>
    </r>
    <r>
      <rPr>
        <b/>
        <sz val="10"/>
        <rFont val="Times New Roman"/>
        <family val="1"/>
      </rPr>
      <t>KHÔNG CHỌN</t>
    </r>
    <r>
      <rPr>
        <sz val="10"/>
        <rFont val="Times New Roman"/>
        <family val="1"/>
      </rPr>
      <t xml:space="preserve">. 
</t>
    </r>
    <r>
      <rPr>
        <b/>
        <sz val="10"/>
        <rFont val="Times New Roman"/>
        <family val="1"/>
      </rPr>
      <t>C2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CÓ</t>
    </r>
    <r>
      <rPr>
        <sz val="10"/>
        <rFont val="Times New Roman"/>
        <family val="1"/>
      </rPr>
      <t xml:space="preserve"> Ở MÔN </t>
    </r>
    <r>
      <rPr>
        <b/>
        <sz val="10"/>
        <rFont val="Times New Roman"/>
        <family val="1"/>
      </rPr>
      <t>CƠ SỞ</t>
    </r>
  </si>
  <si>
    <r>
      <rPr>
        <b/>
        <sz val="10"/>
        <rFont val="Times New Roman"/>
        <family val="1"/>
      </rPr>
      <t xml:space="preserve">C1 CÓ </t>
    </r>
    <r>
      <rPr>
        <sz val="10"/>
        <rFont val="Times New Roman"/>
        <family val="1"/>
      </rPr>
      <t xml:space="preserve">MÔN CN, 
</t>
    </r>
    <r>
      <rPr>
        <b/>
        <sz val="10"/>
        <rFont val="Times New Roman"/>
        <family val="1"/>
      </rPr>
      <t>T4 CÓ</t>
    </r>
    <r>
      <rPr>
        <sz val="10"/>
        <rFont val="Times New Roman"/>
        <family val="1"/>
      </rPr>
      <t xml:space="preserve"> Ở TỰ CHỌN VÀ </t>
    </r>
    <r>
      <rPr>
        <b/>
        <sz val="10"/>
        <rFont val="Times New Roman"/>
        <family val="1"/>
      </rPr>
      <t>KHÔNG CHỌN</t>
    </r>
    <r>
      <rPr>
        <sz val="10"/>
        <rFont val="Times New Roman"/>
        <family val="1"/>
      </rPr>
      <t xml:space="preserve">. 
</t>
    </r>
    <r>
      <rPr>
        <b/>
        <sz val="10"/>
        <rFont val="Times New Roman"/>
        <family val="1"/>
      </rPr>
      <t>C2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CÓ</t>
    </r>
    <r>
      <rPr>
        <sz val="10"/>
        <rFont val="Times New Roman"/>
        <family val="1"/>
      </rPr>
      <t xml:space="preserve"> Ở MÔN CN</t>
    </r>
  </si>
  <si>
    <t>C1 CÓ, T4 KHÔNG; C2 CÓ NHƯNG SỐ TC CỦA C2 &gt; C1</t>
  </si>
  <si>
    <t>C1 CÓ Ở MÔN TC NHƯNG KHÔNG CHỌN, 
T4 KHÔNG CÓ.
C2 CÓ Ở MÔN TỰ CHỌN VÀ ĐƯỢC CHỌN</t>
  </si>
  <si>
    <t>C1 CÓ, T4 KHÔNG, C2 KHÔNG</t>
  </si>
  <si>
    <t>MỚI ĐƯỢC BỔ SUNG C2 NĂM 2021</t>
  </si>
  <si>
    <t xml:space="preserve">MÔN MỚI </t>
  </si>
  <si>
    <t>MÔN C1 CÓ, SANG C2 BỎ</t>
  </si>
  <si>
    <t>MÔN C1 VÀ C2 ĐỀU CÓ</t>
  </si>
  <si>
    <t>MÔN C1, T4, C2 ĐỀU CÓ VÀ TRƯỜNG HỢP CẦN XIN Ý KIẾN</t>
  </si>
  <si>
    <t>MÔN C1 VÀ T4 ĐỀU CÓ VÀ T4 CÓ SỐ TÍN CHỈ NHIỀU HƠN NÊN C2 KHÔNG CẦN</t>
  </si>
  <si>
    <t>MÔN C1 VÀ T4 ĐỀU GIỐNG NHAU NÊN C2 KHÔNG CẦN</t>
  </si>
  <si>
    <t>CTĐT 21C2 - CĐT</t>
  </si>
  <si>
    <t>TC=CD; C1 LÀ MÔN CS; TC LÀ MÔN TC NHƯNG KO CHỌN HỌC
C2 HIỆN TẠI KHÔNG CÓ.</t>
  </si>
  <si>
    <t>MÔN C1 VÀ C2 ĐỀU CÓ VÀ SỐ CHỈ BẰNG NHAU</t>
  </si>
  <si>
    <r>
      <rPr>
        <b/>
        <sz val="10"/>
        <color rgb="FF7030A0"/>
        <rFont val="Times New Roman"/>
        <family val="1"/>
      </rPr>
      <t>C1 CÓ</t>
    </r>
    <r>
      <rPr>
        <sz val="10"/>
        <color rgb="FF7030A0"/>
        <rFont val="Times New Roman"/>
        <family val="1"/>
      </rPr>
      <t xml:space="preserve"> Ở MÔN TC NHƯNG </t>
    </r>
    <r>
      <rPr>
        <b/>
        <sz val="10"/>
        <color rgb="FF7030A0"/>
        <rFont val="Times New Roman"/>
        <family val="1"/>
      </rPr>
      <t>KHÔNG CHỌN</t>
    </r>
    <r>
      <rPr>
        <sz val="10"/>
        <color rgb="FF7030A0"/>
        <rFont val="Times New Roman"/>
        <family val="1"/>
      </rPr>
      <t xml:space="preserve">, 
T4 KHÔNG CÓ.
</t>
    </r>
    <r>
      <rPr>
        <b/>
        <sz val="10"/>
        <color rgb="FF7030A0"/>
        <rFont val="Times New Roman"/>
        <family val="1"/>
      </rPr>
      <t>C2 CÓ Ở MÔN TỰ CHỌN VÀ ĐƯỢC CHỌN</t>
    </r>
  </si>
  <si>
    <t>STT</t>
  </si>
  <si>
    <t>MÃ MÔN</t>
  </si>
  <si>
    <t>TÊN MÔN</t>
  </si>
  <si>
    <t>SỐ TC</t>
  </si>
  <si>
    <t>TS</t>
  </si>
  <si>
    <t>LT</t>
  </si>
  <si>
    <t>TH</t>
  </si>
  <si>
    <t>KT</t>
  </si>
  <si>
    <t>PHÂN BỔ</t>
  </si>
  <si>
    <t>KHỐI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</si>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</sst>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00B050"/>
      <name val="Times New Roman"/>
      <family val="1"/>
    </font>
    <font>
      <b/>
      <sz val="12"/>
      <color rgb="FF00B050"/>
      <name val="Times New Roman"/>
      <family val="1"/>
    </font>
    <font>
      <b/>
      <sz val="13"/>
      <color rgb="FF00B050"/>
      <name val="Times New Roman"/>
      <family val="1"/>
    </font>
    <font>
      <b/>
      <sz val="13"/>
      <color rgb="FFC00000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7030A0"/>
      <name val="Times New Roman"/>
      <family val="1"/>
    </font>
    <font>
      <sz val="10"/>
      <color rgb="FF7030A0"/>
      <name val="Times New Roman"/>
      <family val="1"/>
    </font>
    <font>
      <b/>
      <i/>
      <sz val="13"/>
      <color rgb="FF7030A0"/>
      <name val="Times New Roman"/>
      <family val="1"/>
    </font>
    <font>
      <sz val="13"/>
      <color rgb="FF7030A0"/>
      <name val="Times New Roman"/>
      <family val="1"/>
    </font>
    <font>
      <b/>
      <sz val="12"/>
      <color rgb="FF7030A0"/>
      <name val="Times New Roman"/>
      <family val="1"/>
    </font>
    <font>
      <sz val="10"/>
      <color rgb="FFC00000"/>
      <name val="Calibri"/>
      <family val="2"/>
      <scheme val="minor"/>
    </font>
    <font>
      <i/>
      <sz val="13"/>
      <color rgb="FFC00000"/>
      <name val="Times New Roman"/>
      <family val="1"/>
    </font>
    <font>
      <b/>
      <sz val="10"/>
      <color rgb="FFC0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b/>
      <sz val="11"/>
      <color rgb="FFC00000"/>
      <name val="Times New Roman"/>
      <family val="1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3"/>
      <color rgb="FF7030A0"/>
      <name val="Times New Roman"/>
      <family val="1"/>
    </font>
    <font>
      <b/>
      <u/>
      <sz val="13"/>
      <color rgb="FFC00000"/>
      <name val="Times New Roman"/>
      <family val="1"/>
    </font>
    <font>
      <sz val="11"/>
      <color rgb="FF7030A0"/>
      <name val="Times New Roman"/>
      <family val="1"/>
    </font>
    <font>
      <sz val="11"/>
      <color theme="1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Times New Roman"/>
      <family val="1"/>
    </font>
    <font>
      <b/>
      <i/>
      <sz val="11"/>
      <color rgb="FF7030A0"/>
      <name val="Calibri"/>
      <family val="2"/>
      <scheme val="minor"/>
    </font>
    <font>
      <b/>
      <sz val="11"/>
      <color rgb="FF7030A0"/>
      <name val="Times New Roman"/>
      <family val="1"/>
    </font>
    <font>
      <sz val="10"/>
      <color rgb="FF7030A0"/>
      <name val="Calibri"/>
      <family val="2"/>
      <scheme val="minor"/>
    </font>
    <font>
      <b/>
      <sz val="10"/>
      <color rgb="FF7030A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23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/>
    <xf numFmtId="0" fontId="0" fillId="0" borderId="7" xfId="0" applyFill="1" applyBorder="1"/>
    <xf numFmtId="0" fontId="8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vertical="center" wrapText="1"/>
    </xf>
    <xf numFmtId="0" fontId="11" fillId="5" borderId="17" xfId="0" applyFont="1" applyFill="1" applyBorder="1" applyAlignment="1">
      <alignment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vertical="center" wrapText="1"/>
    </xf>
    <xf numFmtId="0" fontId="11" fillId="6" borderId="17" xfId="0" applyFont="1" applyFill="1" applyBorder="1" applyAlignment="1">
      <alignment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18" fillId="6" borderId="17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vertical="center"/>
    </xf>
    <xf numFmtId="0" fontId="23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3" fillId="7" borderId="17" xfId="0" applyFont="1" applyFill="1" applyBorder="1" applyAlignment="1">
      <alignment horizontal="center" vertical="center" wrapText="1"/>
    </xf>
    <xf numFmtId="0" fontId="13" fillId="7" borderId="17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vertical="center" wrapText="1"/>
    </xf>
    <xf numFmtId="0" fontId="1" fillId="7" borderId="17" xfId="0" applyFont="1" applyFill="1" applyBorder="1" applyAlignment="1">
      <alignment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vertical="center" wrapText="1"/>
    </xf>
    <xf numFmtId="0" fontId="13" fillId="7" borderId="17" xfId="0" applyFont="1" applyFill="1" applyBorder="1" applyAlignment="1">
      <alignment vertical="center"/>
    </xf>
    <xf numFmtId="0" fontId="2" fillId="7" borderId="17" xfId="0" applyFont="1" applyFill="1" applyBorder="1" applyAlignment="1">
      <alignment vertical="center"/>
    </xf>
    <xf numFmtId="0" fontId="23" fillId="7" borderId="17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7" fillId="4" borderId="17" xfId="0" applyFont="1" applyFill="1" applyBorder="1" applyAlignment="1">
      <alignment vertical="center" wrapText="1"/>
    </xf>
    <xf numFmtId="0" fontId="27" fillId="6" borderId="17" xfId="0" applyFont="1" applyFill="1" applyBorder="1" applyAlignment="1">
      <alignment vertical="center" wrapText="1"/>
    </xf>
    <xf numFmtId="0" fontId="28" fillId="0" borderId="0" xfId="0" applyFont="1" applyFill="1"/>
    <xf numFmtId="0" fontId="28" fillId="3" borderId="0" xfId="0" applyFont="1" applyFill="1"/>
    <xf numFmtId="0" fontId="27" fillId="7" borderId="17" xfId="0" applyFont="1" applyFill="1" applyBorder="1" applyAlignment="1">
      <alignment vertical="center" wrapText="1"/>
    </xf>
    <xf numFmtId="0" fontId="27" fillId="3" borderId="17" xfId="0" applyFont="1" applyFill="1" applyBorder="1" applyAlignment="1">
      <alignment vertical="center" wrapText="1"/>
    </xf>
    <xf numFmtId="0" fontId="28" fillId="4" borderId="17" xfId="0" applyFont="1" applyFill="1" applyBorder="1" applyAlignment="1">
      <alignment horizontal="center" vertical="center"/>
    </xf>
    <xf numFmtId="0" fontId="28" fillId="6" borderId="17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  <xf numFmtId="0" fontId="25" fillId="6" borderId="17" xfId="0" applyFont="1" applyFill="1" applyBorder="1" applyAlignment="1">
      <alignment horizontal="center" vertical="center"/>
    </xf>
    <xf numFmtId="0" fontId="25" fillId="3" borderId="17" xfId="0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8" borderId="0" xfId="0" applyFont="1" applyFill="1"/>
    <xf numFmtId="0" fontId="25" fillId="8" borderId="0" xfId="0" applyFont="1" applyFill="1"/>
    <xf numFmtId="0" fontId="28" fillId="8" borderId="0" xfId="0" applyFont="1" applyFill="1"/>
    <xf numFmtId="0" fontId="26" fillId="8" borderId="0" xfId="0" applyFont="1" applyFill="1"/>
    <xf numFmtId="0" fontId="0" fillId="8" borderId="0" xfId="0" applyFill="1"/>
    <xf numFmtId="0" fontId="33" fillId="0" borderId="0" xfId="0" applyFont="1" applyFill="1" applyAlignment="1">
      <alignment wrapText="1"/>
    </xf>
    <xf numFmtId="0" fontId="28" fillId="7" borderId="17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wrapText="1"/>
    </xf>
    <xf numFmtId="0" fontId="11" fillId="0" borderId="17" xfId="0" applyFont="1" applyFill="1" applyBorder="1" applyAlignment="1">
      <alignment wrapText="1"/>
    </xf>
    <xf numFmtId="0" fontId="32" fillId="0" borderId="17" xfId="0" applyFont="1" applyFill="1" applyBorder="1" applyAlignment="1">
      <alignment wrapText="1"/>
    </xf>
    <xf numFmtId="0" fontId="26" fillId="4" borderId="17" xfId="0" applyFont="1" applyFill="1" applyBorder="1" applyAlignment="1">
      <alignment horizontal="center" vertical="center"/>
    </xf>
    <xf numFmtId="0" fontId="28" fillId="3" borderId="17" xfId="0" applyFont="1" applyFill="1" applyBorder="1" applyAlignment="1">
      <alignment horizontal="center" vertical="center"/>
    </xf>
    <xf numFmtId="0" fontId="26" fillId="7" borderId="17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7" fillId="0" borderId="17" xfId="0" applyFont="1" applyFill="1" applyBorder="1" applyAlignment="1">
      <alignment vertical="center" wrapText="1"/>
    </xf>
    <xf numFmtId="0" fontId="28" fillId="0" borderId="17" xfId="0" applyFont="1" applyFill="1" applyBorder="1" applyAlignment="1">
      <alignment horizontal="center" vertical="center"/>
    </xf>
    <xf numFmtId="0" fontId="25" fillId="5" borderId="17" xfId="0" applyFont="1" applyFill="1" applyBorder="1" applyAlignment="1">
      <alignment horizontal="center" vertical="center"/>
    </xf>
    <xf numFmtId="0" fontId="27" fillId="5" borderId="17" xfId="0" applyFont="1" applyFill="1" applyBorder="1" applyAlignment="1">
      <alignment vertical="center" wrapText="1"/>
    </xf>
    <xf numFmtId="0" fontId="28" fillId="5" borderId="17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vertical="center" wrapText="1"/>
    </xf>
    <xf numFmtId="0" fontId="11" fillId="8" borderId="17" xfId="0" applyFont="1" applyFill="1" applyBorder="1" applyAlignment="1">
      <alignment vertical="center" wrapText="1"/>
    </xf>
    <xf numFmtId="0" fontId="25" fillId="8" borderId="17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 vertical="center" wrapText="1"/>
    </xf>
    <xf numFmtId="0" fontId="18" fillId="8" borderId="17" xfId="0" applyFont="1" applyFill="1" applyBorder="1" applyAlignment="1">
      <alignment vertical="center" wrapText="1"/>
    </xf>
    <xf numFmtId="0" fontId="27" fillId="8" borderId="17" xfId="0" applyFont="1" applyFill="1" applyBorder="1" applyAlignment="1">
      <alignment vertical="center" wrapText="1"/>
    </xf>
    <xf numFmtId="0" fontId="28" fillId="8" borderId="17" xfId="0" applyFont="1" applyFill="1" applyBorder="1" applyAlignment="1">
      <alignment horizontal="center" vertical="center"/>
    </xf>
    <xf numFmtId="0" fontId="20" fillId="8" borderId="0" xfId="0" applyFont="1" applyFill="1"/>
    <xf numFmtId="0" fontId="2" fillId="8" borderId="17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vertical="center" wrapText="1"/>
    </xf>
    <xf numFmtId="0" fontId="1" fillId="8" borderId="17" xfId="0" applyFont="1" applyFill="1" applyBorder="1" applyAlignment="1">
      <alignment vertical="center" wrapText="1"/>
    </xf>
    <xf numFmtId="0" fontId="26" fillId="8" borderId="17" xfId="0" applyFont="1" applyFill="1" applyBorder="1" applyAlignment="1">
      <alignment horizontal="center" vertical="center"/>
    </xf>
    <xf numFmtId="0" fontId="26" fillId="0" borderId="0" xfId="0" applyFont="1" applyFill="1"/>
    <xf numFmtId="0" fontId="29" fillId="0" borderId="26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0" borderId="26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/>
    </xf>
    <xf numFmtId="0" fontId="29" fillId="0" borderId="19" xfId="0" applyFont="1" applyFill="1" applyBorder="1" applyAlignment="1">
      <alignment horizontal="center"/>
    </xf>
    <xf numFmtId="0" fontId="29" fillId="0" borderId="20" xfId="0" applyFont="1" applyFill="1" applyBorder="1" applyAlignment="1">
      <alignment horizontal="center"/>
    </xf>
    <xf numFmtId="0" fontId="25" fillId="8" borderId="29" xfId="0" applyFont="1" applyFill="1" applyBorder="1" applyAlignment="1">
      <alignment horizontal="center" vertical="center"/>
    </xf>
    <xf numFmtId="0" fontId="25" fillId="8" borderId="30" xfId="0" applyFont="1" applyFill="1" applyBorder="1" applyAlignment="1">
      <alignment horizontal="center" vertical="center"/>
    </xf>
    <xf numFmtId="0" fontId="25" fillId="5" borderId="29" xfId="0" applyFont="1" applyFill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horizontal="center" vertical="center"/>
    </xf>
    <xf numFmtId="0" fontId="25" fillId="3" borderId="29" xfId="0" applyFont="1" applyFill="1" applyBorder="1" applyAlignment="1">
      <alignment horizontal="center" vertical="center"/>
    </xf>
    <xf numFmtId="0" fontId="25" fillId="3" borderId="31" xfId="0" applyFont="1" applyFill="1" applyBorder="1" applyAlignment="1">
      <alignment horizontal="center" vertical="center"/>
    </xf>
    <xf numFmtId="0" fontId="25" fillId="3" borderId="3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 wrapText="1"/>
    </xf>
    <xf numFmtId="0" fontId="25" fillId="8" borderId="31" xfId="0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center" wrapText="1"/>
    </xf>
    <xf numFmtId="0" fontId="32" fillId="5" borderId="30" xfId="0" applyFont="1" applyFill="1" applyBorder="1" applyAlignment="1">
      <alignment horizontal="center" vertical="center" wrapText="1"/>
    </xf>
    <xf numFmtId="0" fontId="25" fillId="7" borderId="29" xfId="0" applyFont="1" applyFill="1" applyBorder="1" applyAlignment="1">
      <alignment horizontal="center" vertical="center"/>
    </xf>
    <xf numFmtId="0" fontId="25" fillId="7" borderId="30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25" fillId="6" borderId="29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4" borderId="29" xfId="0" applyFont="1" applyFill="1" applyBorder="1" applyAlignment="1">
      <alignment horizontal="center" vertical="center"/>
    </xf>
    <xf numFmtId="0" fontId="25" fillId="4" borderId="30" xfId="0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0" fontId="25" fillId="2" borderId="19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0" fontId="25" fillId="7" borderId="3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wrapText="1"/>
    </xf>
  </cellXfs>
  <cellStyles count="1">
    <cellStyle name="Normal" xfId="0" builtinId="0"/>
  </cellStyles>
  <dxfs count="4">
    <dxf>
      <fill>
        <patternFill patternType="none">
          <fgColor indexed="64"/>
          <bgColor indexed="65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B7DEE8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0"/>
  <sheetViews>
    <sheetView topLeftCell="C24" zoomScale="120" zoomScaleNormal="120" workbookViewId="0">
      <selection activeCell="D36" sqref="D36"/>
    </sheetView>
  </sheetViews>
  <sheetFormatPr defaultRowHeight="15" x14ac:dyDescent="0.25"/>
  <cols>
    <col min="1" max="1" width="4.28515625" style="161" bestFit="1" customWidth="1"/>
    <col min="2" max="2" width="11.42578125" style="78" bestFit="1" customWidth="1"/>
    <col min="3" max="3" width="34.140625" style="78" customWidth="1"/>
    <col min="4" max="4" width="11.85546875" style="78" bestFit="1" customWidth="1"/>
    <col min="5" max="5" width="7.28515625" style="78" bestFit="1" customWidth="1"/>
    <col min="6" max="6" width="6" style="78" bestFit="1" customWidth="1"/>
    <col min="7" max="7" width="7.28515625" style="78" bestFit="1" customWidth="1"/>
    <col min="8" max="8" width="4.7109375" style="78" bestFit="1" customWidth="1"/>
    <col min="9" max="9" width="22" style="78" customWidth="1"/>
    <col min="10" max="10" width="12" style="161" customWidth="1"/>
    <col min="11" max="11" width="40.7109375" style="184" customWidth="1"/>
    <col min="12" max="16384" width="9.140625" style="167"/>
  </cols>
  <sheetData>
    <row r="1" spans="1:11" s="163" customFormat="1" ht="25.5" hidden="1" customHeight="1" x14ac:dyDescent="0.25">
      <c r="A1" s="204" t="s">
        <v>238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spans="1:11" s="163" customFormat="1" ht="25.5" hidden="1" customHeight="1" x14ac:dyDescent="0.25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9"/>
    </row>
    <row r="3" spans="1:11" s="163" customFormat="1" ht="25.5" hidden="1" customHeight="1" x14ac:dyDescent="0.25">
      <c r="A3" s="207"/>
      <c r="B3" s="208"/>
      <c r="C3" s="208"/>
      <c r="D3" s="208"/>
      <c r="E3" s="208"/>
      <c r="F3" s="208"/>
      <c r="G3" s="208"/>
      <c r="H3" s="208"/>
      <c r="I3" s="208"/>
      <c r="J3" s="208"/>
      <c r="K3" s="209"/>
    </row>
    <row r="4" spans="1:11" s="163" customFormat="1" ht="33" hidden="1" customHeight="1" x14ac:dyDescent="0.25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 s="163" customFormat="1" ht="33" hidden="1" customHeight="1" x14ac:dyDescent="0.25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 s="163" customFormat="1" ht="33" hidden="1" customHeight="1" x14ac:dyDescent="0.25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 s="163" customFormat="1" ht="25.5" hidden="1" customHeight="1" x14ac:dyDescent="0.25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 s="163" customFormat="1" ht="25.5" hidden="1" customHeight="1" x14ac:dyDescent="0.25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 s="163" customFormat="1" ht="25.5" hidden="1" customHeight="1" x14ac:dyDescent="0.25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 s="163" customFormat="1" ht="25.5" hidden="1" customHeight="1" x14ac:dyDescent="0.25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 s="163" customFormat="1" ht="25.5" hidden="1" customHeight="1" x14ac:dyDescent="0.25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 s="163" customFormat="1" ht="25.5" hidden="1" customHeight="1" x14ac:dyDescent="0.25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 s="163" customFormat="1" ht="25.5" hidden="1" customHeight="1" x14ac:dyDescent="0.25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 s="163" customFormat="1" ht="25.5" hidden="1" customHeight="1" x14ac:dyDescent="0.25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 s="163" customFormat="1" ht="25.5" hidden="1" customHeight="1" x14ac:dyDescent="0.25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 s="163" customFormat="1" ht="25.5" hidden="1" customHeight="1" x14ac:dyDescent="0.25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 s="163" customFormat="1" ht="25.5" hidden="1" customHeight="1" x14ac:dyDescent="0.25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 s="163" customFormat="1" ht="25.5" hidden="1" customHeight="1" x14ac:dyDescent="0.25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 s="163" customFormat="1" ht="25.5" hidden="1" customHeight="1" x14ac:dyDescent="0.25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 s="163" customFormat="1" ht="25.5" hidden="1" customHeight="1" x14ac:dyDescent="0.25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 s="163" customFormat="1" ht="25.5" hidden="1" customHeight="1" x14ac:dyDescent="0.25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 s="163" customFormat="1" ht="25.5" hidden="1" customHeight="1" x14ac:dyDescent="0.25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 s="163" customFormat="1" ht="25.5" hidden="1" customHeight="1" x14ac:dyDescent="0.25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 s="163" customFormat="1" x14ac:dyDescent="0.25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2"/>
    </row>
    <row r="25" spans="1:11" s="163" customFormat="1" x14ac:dyDescent="0.25">
      <c r="A25" s="199" t="s">
        <v>242</v>
      </c>
      <c r="B25" s="200" t="s">
        <v>243</v>
      </c>
      <c r="C25" s="200" t="s">
        <v>244</v>
      </c>
      <c r="D25" s="200" t="s">
        <v>245</v>
      </c>
      <c r="E25" s="200" t="s">
        <v>246</v>
      </c>
      <c r="F25" s="200" t="s">
        <v>247</v>
      </c>
      <c r="G25" s="200" t="s">
        <v>248</v>
      </c>
      <c r="H25" s="200" t="s">
        <v>249</v>
      </c>
      <c r="I25" s="200" t="s">
        <v>250</v>
      </c>
      <c r="J25" s="200" t="s">
        <v>251</v>
      </c>
      <c r="K25" s="201" t="s">
        <v>252</v>
      </c>
    </row>
    <row r="26" spans="1:11" s="163" customFormat="1" x14ac:dyDescent="0.25">
      <c r="A26" s="213" t="s">
        <v>237</v>
      </c>
      <c r="B26" s="214"/>
      <c r="C26" s="214"/>
      <c r="D26" s="214"/>
      <c r="E26" s="214"/>
      <c r="F26" s="214"/>
      <c r="G26" s="214"/>
      <c r="H26" s="214"/>
      <c r="I26" s="214"/>
      <c r="J26" s="215"/>
      <c r="K26" s="183"/>
    </row>
    <row r="27" spans="1:11" s="146" customFormat="1" ht="16.5" x14ac:dyDescent="0.25">
      <c r="A27" s="202">
        <v>1</v>
      </c>
      <c r="B27" s="66" t="s">
        <v>131</v>
      </c>
      <c r="C27" s="67" t="s">
        <v>132</v>
      </c>
      <c r="D27" s="66" t="s">
        <v>13</v>
      </c>
      <c r="E27" s="66">
        <v>30</v>
      </c>
      <c r="F27" s="66">
        <v>28</v>
      </c>
      <c r="G27" s="66"/>
      <c r="H27" s="66">
        <v>2</v>
      </c>
      <c r="I27" s="68" t="s">
        <v>30</v>
      </c>
      <c r="J27" s="160" t="s">
        <v>212</v>
      </c>
      <c r="K27" s="68" t="s">
        <v>221</v>
      </c>
    </row>
    <row r="28" spans="1:11" s="146" customFormat="1" ht="16.5" x14ac:dyDescent="0.25">
      <c r="A28" s="203"/>
      <c r="B28" s="69" t="s">
        <v>189</v>
      </c>
      <c r="C28" s="70" t="s">
        <v>132</v>
      </c>
      <c r="D28" s="69" t="s">
        <v>13</v>
      </c>
      <c r="E28" s="69">
        <v>30</v>
      </c>
      <c r="F28" s="69">
        <v>28</v>
      </c>
      <c r="G28" s="69"/>
      <c r="H28" s="69">
        <v>2</v>
      </c>
      <c r="I28" s="178" t="s">
        <v>185</v>
      </c>
      <c r="J28" s="179" t="s">
        <v>213</v>
      </c>
      <c r="K28" s="68" t="s">
        <v>221</v>
      </c>
    </row>
    <row r="29" spans="1:11" s="146" customFormat="1" ht="25.5" x14ac:dyDescent="0.25">
      <c r="A29" s="202">
        <v>2</v>
      </c>
      <c r="B29" s="66" t="s">
        <v>155</v>
      </c>
      <c r="C29" s="67" t="s">
        <v>156</v>
      </c>
      <c r="D29" s="66" t="s">
        <v>64</v>
      </c>
      <c r="E29" s="66">
        <v>45</v>
      </c>
      <c r="F29" s="66"/>
      <c r="G29" s="66">
        <v>45</v>
      </c>
      <c r="H29" s="66"/>
      <c r="I29" s="68" t="s">
        <v>37</v>
      </c>
      <c r="J29" s="160" t="s">
        <v>212</v>
      </c>
      <c r="K29" s="68" t="s">
        <v>221</v>
      </c>
    </row>
    <row r="30" spans="1:11" s="146" customFormat="1" ht="25.5" x14ac:dyDescent="0.25">
      <c r="A30" s="203"/>
      <c r="B30" s="69" t="s">
        <v>202</v>
      </c>
      <c r="C30" s="70" t="s">
        <v>156</v>
      </c>
      <c r="D30" s="69" t="s">
        <v>64</v>
      </c>
      <c r="E30" s="69">
        <v>45</v>
      </c>
      <c r="F30" s="69"/>
      <c r="G30" s="69">
        <v>45</v>
      </c>
      <c r="H30" s="69"/>
      <c r="I30" s="178" t="s">
        <v>37</v>
      </c>
      <c r="J30" s="179" t="s">
        <v>213</v>
      </c>
      <c r="K30" s="68" t="s">
        <v>221</v>
      </c>
    </row>
    <row r="31" spans="1:11" s="146" customFormat="1" ht="25.5" x14ac:dyDescent="0.25">
      <c r="A31" s="202">
        <v>3</v>
      </c>
      <c r="B31" s="66" t="s">
        <v>139</v>
      </c>
      <c r="C31" s="67" t="s">
        <v>44</v>
      </c>
      <c r="D31" s="66" t="s">
        <v>13</v>
      </c>
      <c r="E31" s="66">
        <v>30</v>
      </c>
      <c r="F31" s="66">
        <v>28</v>
      </c>
      <c r="G31" s="66"/>
      <c r="H31" s="66">
        <v>2</v>
      </c>
      <c r="I31" s="68" t="s">
        <v>37</v>
      </c>
      <c r="J31" s="160" t="s">
        <v>212</v>
      </c>
      <c r="K31" s="68" t="s">
        <v>221</v>
      </c>
    </row>
    <row r="32" spans="1:11" s="146" customFormat="1" ht="25.5" x14ac:dyDescent="0.25">
      <c r="A32" s="203"/>
      <c r="B32" s="71" t="s">
        <v>43</v>
      </c>
      <c r="C32" s="72" t="s">
        <v>44</v>
      </c>
      <c r="D32" s="71" t="s">
        <v>13</v>
      </c>
      <c r="E32" s="71">
        <v>30</v>
      </c>
      <c r="F32" s="71">
        <v>28</v>
      </c>
      <c r="G32" s="71"/>
      <c r="H32" s="71">
        <v>2</v>
      </c>
      <c r="I32" s="73" t="s">
        <v>37</v>
      </c>
      <c r="J32" s="176" t="s">
        <v>214</v>
      </c>
      <c r="K32" s="68" t="s">
        <v>221</v>
      </c>
    </row>
    <row r="33" spans="1:11" s="146" customFormat="1" ht="25.5" x14ac:dyDescent="0.25">
      <c r="A33" s="202">
        <v>4</v>
      </c>
      <c r="B33" s="66" t="s">
        <v>135</v>
      </c>
      <c r="C33" s="67" t="s">
        <v>136</v>
      </c>
      <c r="D33" s="66" t="s">
        <v>51</v>
      </c>
      <c r="E33" s="66">
        <v>45</v>
      </c>
      <c r="F33" s="66">
        <v>43</v>
      </c>
      <c r="G33" s="66"/>
      <c r="H33" s="66">
        <v>2</v>
      </c>
      <c r="I33" s="68" t="s">
        <v>37</v>
      </c>
      <c r="J33" s="160" t="s">
        <v>212</v>
      </c>
      <c r="K33" s="68" t="s">
        <v>221</v>
      </c>
    </row>
    <row r="34" spans="1:11" s="146" customFormat="1" ht="25.5" x14ac:dyDescent="0.25">
      <c r="A34" s="203"/>
      <c r="B34" s="69" t="s">
        <v>193</v>
      </c>
      <c r="C34" s="70" t="s">
        <v>136</v>
      </c>
      <c r="D34" s="69" t="s">
        <v>51</v>
      </c>
      <c r="E34" s="69">
        <v>45</v>
      </c>
      <c r="F34" s="69">
        <v>43</v>
      </c>
      <c r="G34" s="69"/>
      <c r="H34" s="69">
        <v>2</v>
      </c>
      <c r="I34" s="178" t="s">
        <v>37</v>
      </c>
      <c r="J34" s="179" t="s">
        <v>213</v>
      </c>
      <c r="K34" s="68" t="s">
        <v>221</v>
      </c>
    </row>
    <row r="35" spans="1:11" s="146" customFormat="1" ht="16.5" x14ac:dyDescent="0.25">
      <c r="A35" s="202">
        <v>5</v>
      </c>
      <c r="B35" s="66" t="s">
        <v>133</v>
      </c>
      <c r="C35" s="67" t="s">
        <v>134</v>
      </c>
      <c r="D35" s="66" t="s">
        <v>35</v>
      </c>
      <c r="E35" s="66">
        <v>60</v>
      </c>
      <c r="F35" s="66"/>
      <c r="G35" s="66">
        <v>60</v>
      </c>
      <c r="H35" s="66"/>
      <c r="I35" s="68" t="s">
        <v>30</v>
      </c>
      <c r="J35" s="160" t="s">
        <v>212</v>
      </c>
      <c r="K35" s="68" t="s">
        <v>221</v>
      </c>
    </row>
    <row r="36" spans="1:11" s="146" customFormat="1" ht="16.5" x14ac:dyDescent="0.25">
      <c r="A36" s="203"/>
      <c r="B36" s="69" t="s">
        <v>190</v>
      </c>
      <c r="C36" s="76" t="s">
        <v>134</v>
      </c>
      <c r="D36" s="69" t="s">
        <v>35</v>
      </c>
      <c r="E36" s="69">
        <v>60</v>
      </c>
      <c r="F36" s="69"/>
      <c r="G36" s="69">
        <v>60</v>
      </c>
      <c r="H36" s="69"/>
      <c r="I36" s="178" t="s">
        <v>185</v>
      </c>
      <c r="J36" s="179" t="s">
        <v>213</v>
      </c>
      <c r="K36" s="68" t="s">
        <v>221</v>
      </c>
    </row>
    <row r="37" spans="1:11" s="146" customFormat="1" ht="16.5" x14ac:dyDescent="0.25">
      <c r="A37" s="202">
        <v>6</v>
      </c>
      <c r="B37" s="66" t="s">
        <v>129</v>
      </c>
      <c r="C37" s="67" t="s">
        <v>130</v>
      </c>
      <c r="D37" s="66" t="s">
        <v>35</v>
      </c>
      <c r="E37" s="66">
        <v>60</v>
      </c>
      <c r="F37" s="66"/>
      <c r="G37" s="66">
        <v>60</v>
      </c>
      <c r="H37" s="66"/>
      <c r="I37" s="68" t="s">
        <v>30</v>
      </c>
      <c r="J37" s="160" t="s">
        <v>212</v>
      </c>
      <c r="K37" s="68" t="s">
        <v>221</v>
      </c>
    </row>
    <row r="38" spans="1:11" s="146" customFormat="1" ht="16.5" x14ac:dyDescent="0.25">
      <c r="A38" s="203"/>
      <c r="B38" s="69" t="s">
        <v>191</v>
      </c>
      <c r="C38" s="76" t="s">
        <v>130</v>
      </c>
      <c r="D38" s="69" t="s">
        <v>35</v>
      </c>
      <c r="E38" s="69">
        <v>60</v>
      </c>
      <c r="F38" s="69"/>
      <c r="G38" s="69">
        <v>60</v>
      </c>
      <c r="H38" s="69"/>
      <c r="I38" s="178" t="s">
        <v>185</v>
      </c>
      <c r="J38" s="179" t="s">
        <v>213</v>
      </c>
      <c r="K38" s="68" t="s">
        <v>221</v>
      </c>
    </row>
    <row r="39" spans="1:11" s="146" customFormat="1" ht="21.75" customHeight="1" x14ac:dyDescent="0.25">
      <c r="A39" s="218">
        <v>7</v>
      </c>
      <c r="B39" s="117" t="s">
        <v>123</v>
      </c>
      <c r="C39" s="118" t="s">
        <v>124</v>
      </c>
      <c r="D39" s="117" t="s">
        <v>35</v>
      </c>
      <c r="E39" s="117">
        <v>60</v>
      </c>
      <c r="F39" s="117"/>
      <c r="G39" s="117">
        <v>60</v>
      </c>
      <c r="H39" s="117"/>
      <c r="I39" s="119" t="s">
        <v>30</v>
      </c>
      <c r="J39" s="180" t="s">
        <v>212</v>
      </c>
      <c r="K39" s="231" t="s">
        <v>239</v>
      </c>
    </row>
    <row r="40" spans="1:11" s="146" customFormat="1" ht="16.5" x14ac:dyDescent="0.25">
      <c r="A40" s="219"/>
      <c r="B40" s="120" t="s">
        <v>208</v>
      </c>
      <c r="C40" s="121" t="s">
        <v>124</v>
      </c>
      <c r="D40" s="120" t="s">
        <v>35</v>
      </c>
      <c r="E40" s="120">
        <v>60</v>
      </c>
      <c r="F40" s="120"/>
      <c r="G40" s="120">
        <v>60</v>
      </c>
      <c r="H40" s="120"/>
      <c r="I40" s="181" t="s">
        <v>219</v>
      </c>
      <c r="J40" s="182" t="s">
        <v>213</v>
      </c>
      <c r="K40" s="232"/>
    </row>
    <row r="41" spans="1:11" s="149" customFormat="1" ht="25.5" x14ac:dyDescent="0.25">
      <c r="A41" s="202">
        <v>8</v>
      </c>
      <c r="B41" s="66" t="s">
        <v>150</v>
      </c>
      <c r="C41" s="67" t="s">
        <v>151</v>
      </c>
      <c r="D41" s="66" t="s">
        <v>13</v>
      </c>
      <c r="E41" s="66">
        <v>30</v>
      </c>
      <c r="F41" s="66">
        <v>28</v>
      </c>
      <c r="G41" s="66"/>
      <c r="H41" s="66">
        <v>2</v>
      </c>
      <c r="I41" s="68" t="s">
        <v>37</v>
      </c>
      <c r="J41" s="160" t="s">
        <v>212</v>
      </c>
      <c r="K41" s="68" t="s">
        <v>221</v>
      </c>
    </row>
    <row r="42" spans="1:11" s="149" customFormat="1" ht="16.5" x14ac:dyDescent="0.25">
      <c r="A42" s="203"/>
      <c r="B42" s="69" t="s">
        <v>188</v>
      </c>
      <c r="C42" s="70" t="s">
        <v>151</v>
      </c>
      <c r="D42" s="69" t="s">
        <v>13</v>
      </c>
      <c r="E42" s="69">
        <v>30</v>
      </c>
      <c r="F42" s="69">
        <v>28</v>
      </c>
      <c r="G42" s="69"/>
      <c r="H42" s="69">
        <v>2</v>
      </c>
      <c r="I42" s="178" t="s">
        <v>185</v>
      </c>
      <c r="J42" s="179" t="s">
        <v>213</v>
      </c>
      <c r="K42" s="68" t="s">
        <v>221</v>
      </c>
    </row>
    <row r="43" spans="1:11" s="165" customFormat="1" ht="16.5" customHeight="1" x14ac:dyDescent="0.25">
      <c r="A43" s="220" t="s">
        <v>236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2"/>
    </row>
    <row r="44" spans="1:11" s="164" customFormat="1" ht="16.5" x14ac:dyDescent="0.25">
      <c r="A44" s="216">
        <v>1</v>
      </c>
      <c r="B44" s="185" t="s">
        <v>127</v>
      </c>
      <c r="C44" s="186" t="s">
        <v>128</v>
      </c>
      <c r="D44" s="185" t="s">
        <v>13</v>
      </c>
      <c r="E44" s="185">
        <v>30</v>
      </c>
      <c r="F44" s="185">
        <v>28</v>
      </c>
      <c r="G44" s="185"/>
      <c r="H44" s="185">
        <v>2</v>
      </c>
      <c r="I44" s="187" t="s">
        <v>30</v>
      </c>
      <c r="J44" s="188" t="s">
        <v>212</v>
      </c>
      <c r="K44" s="187" t="s">
        <v>223</v>
      </c>
    </row>
    <row r="45" spans="1:11" s="164" customFormat="1" ht="16.5" x14ac:dyDescent="0.25">
      <c r="A45" s="217"/>
      <c r="B45" s="189" t="s">
        <v>187</v>
      </c>
      <c r="C45" s="190" t="s">
        <v>128</v>
      </c>
      <c r="D45" s="189" t="s">
        <v>109</v>
      </c>
      <c r="E45" s="189">
        <v>60</v>
      </c>
      <c r="F45" s="189">
        <v>58</v>
      </c>
      <c r="G45" s="189"/>
      <c r="H45" s="189">
        <v>2</v>
      </c>
      <c r="I45" s="191" t="s">
        <v>185</v>
      </c>
      <c r="J45" s="192" t="s">
        <v>213</v>
      </c>
      <c r="K45" s="187" t="s">
        <v>223</v>
      </c>
    </row>
    <row r="46" spans="1:11" s="164" customFormat="1" ht="25.5" x14ac:dyDescent="0.25">
      <c r="A46" s="216">
        <v>2</v>
      </c>
      <c r="B46" s="185" t="s">
        <v>152</v>
      </c>
      <c r="C46" s="186" t="s">
        <v>153</v>
      </c>
      <c r="D46" s="185" t="s">
        <v>51</v>
      </c>
      <c r="E46" s="185">
        <v>45</v>
      </c>
      <c r="F46" s="185">
        <v>43</v>
      </c>
      <c r="G46" s="185"/>
      <c r="H46" s="185">
        <v>2</v>
      </c>
      <c r="I46" s="187" t="s">
        <v>37</v>
      </c>
      <c r="J46" s="188" t="s">
        <v>212</v>
      </c>
      <c r="K46" s="187" t="s">
        <v>223</v>
      </c>
    </row>
    <row r="47" spans="1:11" s="164" customFormat="1" ht="25.5" x14ac:dyDescent="0.25">
      <c r="A47" s="217"/>
      <c r="B47" s="189" t="s">
        <v>197</v>
      </c>
      <c r="C47" s="190" t="s">
        <v>153</v>
      </c>
      <c r="D47" s="189" t="s">
        <v>109</v>
      </c>
      <c r="E47" s="189">
        <v>60</v>
      </c>
      <c r="F47" s="189">
        <v>58</v>
      </c>
      <c r="G47" s="189"/>
      <c r="H47" s="189">
        <v>2</v>
      </c>
      <c r="I47" s="191" t="s">
        <v>37</v>
      </c>
      <c r="J47" s="192" t="s">
        <v>213</v>
      </c>
      <c r="K47" s="187" t="s">
        <v>223</v>
      </c>
    </row>
    <row r="48" spans="1:11" s="164" customFormat="1" ht="25.5" x14ac:dyDescent="0.25">
      <c r="A48" s="216">
        <v>3</v>
      </c>
      <c r="B48" s="185" t="s">
        <v>143</v>
      </c>
      <c r="C48" s="186" t="s">
        <v>195</v>
      </c>
      <c r="D48" s="185" t="s">
        <v>13</v>
      </c>
      <c r="E48" s="185">
        <v>30</v>
      </c>
      <c r="F48" s="185">
        <v>28</v>
      </c>
      <c r="G48" s="185"/>
      <c r="H48" s="185">
        <v>2</v>
      </c>
      <c r="I48" s="187" t="s">
        <v>37</v>
      </c>
      <c r="J48" s="188" t="s">
        <v>212</v>
      </c>
      <c r="K48" s="187" t="s">
        <v>223</v>
      </c>
    </row>
    <row r="49" spans="1:11" s="164" customFormat="1" ht="25.5" x14ac:dyDescent="0.25">
      <c r="A49" s="217"/>
      <c r="B49" s="189" t="s">
        <v>194</v>
      </c>
      <c r="C49" s="190" t="s">
        <v>195</v>
      </c>
      <c r="D49" s="189" t="s">
        <v>51</v>
      </c>
      <c r="E49" s="189">
        <v>45</v>
      </c>
      <c r="F49" s="189">
        <v>43</v>
      </c>
      <c r="G49" s="189"/>
      <c r="H49" s="189">
        <v>2</v>
      </c>
      <c r="I49" s="191" t="s">
        <v>37</v>
      </c>
      <c r="J49" s="192" t="s">
        <v>213</v>
      </c>
      <c r="K49" s="187" t="s">
        <v>223</v>
      </c>
    </row>
    <row r="50" spans="1:11" s="164" customFormat="1" ht="16.5" x14ac:dyDescent="0.25">
      <c r="A50" s="216">
        <v>4</v>
      </c>
      <c r="B50" s="185" t="s">
        <v>121</v>
      </c>
      <c r="C50" s="186" t="s">
        <v>122</v>
      </c>
      <c r="D50" s="185" t="s">
        <v>13</v>
      </c>
      <c r="E50" s="185">
        <v>30</v>
      </c>
      <c r="F50" s="185">
        <v>28</v>
      </c>
      <c r="G50" s="185"/>
      <c r="H50" s="185">
        <v>2</v>
      </c>
      <c r="I50" s="187" t="s">
        <v>30</v>
      </c>
      <c r="J50" s="188" t="s">
        <v>212</v>
      </c>
      <c r="K50" s="187" t="s">
        <v>223</v>
      </c>
    </row>
    <row r="51" spans="1:11" s="164" customFormat="1" ht="16.5" x14ac:dyDescent="0.25">
      <c r="A51" s="217"/>
      <c r="B51" s="189" t="s">
        <v>186</v>
      </c>
      <c r="C51" s="190" t="s">
        <v>122</v>
      </c>
      <c r="D51" s="189" t="s">
        <v>109</v>
      </c>
      <c r="E51" s="189">
        <v>60</v>
      </c>
      <c r="F51" s="189">
        <v>58</v>
      </c>
      <c r="G51" s="189"/>
      <c r="H51" s="189">
        <v>2</v>
      </c>
      <c r="I51" s="191" t="s">
        <v>185</v>
      </c>
      <c r="J51" s="192" t="s">
        <v>213</v>
      </c>
      <c r="K51" s="187" t="s">
        <v>223</v>
      </c>
    </row>
    <row r="52" spans="1:11" s="164" customFormat="1" ht="33" x14ac:dyDescent="0.25">
      <c r="A52" s="216">
        <v>5</v>
      </c>
      <c r="B52" s="185" t="s">
        <v>147</v>
      </c>
      <c r="C52" s="186" t="s">
        <v>148</v>
      </c>
      <c r="D52" s="185" t="s">
        <v>35</v>
      </c>
      <c r="E52" s="185">
        <v>60</v>
      </c>
      <c r="F52" s="185"/>
      <c r="G52" s="185">
        <v>60</v>
      </c>
      <c r="H52" s="185"/>
      <c r="I52" s="187" t="s">
        <v>37</v>
      </c>
      <c r="J52" s="188" t="s">
        <v>212</v>
      </c>
      <c r="K52" s="187" t="s">
        <v>223</v>
      </c>
    </row>
    <row r="53" spans="1:11" s="165" customFormat="1" ht="33" x14ac:dyDescent="0.25">
      <c r="A53" s="217"/>
      <c r="B53" s="189" t="s">
        <v>198</v>
      </c>
      <c r="C53" s="190" t="s">
        <v>199</v>
      </c>
      <c r="D53" s="189" t="s">
        <v>42</v>
      </c>
      <c r="E53" s="189">
        <v>90</v>
      </c>
      <c r="F53" s="189"/>
      <c r="G53" s="189">
        <v>90</v>
      </c>
      <c r="H53" s="189"/>
      <c r="I53" s="191" t="s">
        <v>37</v>
      </c>
      <c r="J53" s="192" t="s">
        <v>213</v>
      </c>
      <c r="K53" s="187" t="s">
        <v>223</v>
      </c>
    </row>
    <row r="54" spans="1:11" s="165" customFormat="1" ht="33" x14ac:dyDescent="0.25">
      <c r="A54" s="216">
        <v>6</v>
      </c>
      <c r="B54" s="185" t="s">
        <v>217</v>
      </c>
      <c r="C54" s="186" t="s">
        <v>164</v>
      </c>
      <c r="D54" s="185" t="s">
        <v>35</v>
      </c>
      <c r="E54" s="185">
        <v>60</v>
      </c>
      <c r="F54" s="185"/>
      <c r="G54" s="185">
        <v>60</v>
      </c>
      <c r="H54" s="185"/>
      <c r="I54" s="187" t="s">
        <v>218</v>
      </c>
      <c r="J54" s="188" t="s">
        <v>212</v>
      </c>
      <c r="K54" s="187" t="s">
        <v>223</v>
      </c>
    </row>
    <row r="55" spans="1:11" s="165" customFormat="1" ht="33" x14ac:dyDescent="0.25">
      <c r="A55" s="217"/>
      <c r="B55" s="189" t="s">
        <v>200</v>
      </c>
      <c r="C55" s="190" t="s">
        <v>201</v>
      </c>
      <c r="D55" s="189" t="s">
        <v>42</v>
      </c>
      <c r="E55" s="189">
        <v>90</v>
      </c>
      <c r="F55" s="189"/>
      <c r="G55" s="189">
        <v>90</v>
      </c>
      <c r="H55" s="189"/>
      <c r="I55" s="191" t="s">
        <v>37</v>
      </c>
      <c r="J55" s="192" t="s">
        <v>213</v>
      </c>
      <c r="K55" s="187" t="s">
        <v>223</v>
      </c>
    </row>
    <row r="56" spans="1:11" s="165" customFormat="1" ht="25.5" x14ac:dyDescent="0.25">
      <c r="A56" s="216">
        <v>7</v>
      </c>
      <c r="B56" s="185" t="s">
        <v>140</v>
      </c>
      <c r="C56" s="186" t="s">
        <v>141</v>
      </c>
      <c r="D56" s="185" t="s">
        <v>35</v>
      </c>
      <c r="E56" s="185">
        <v>60</v>
      </c>
      <c r="F56" s="185"/>
      <c r="G56" s="185">
        <v>60</v>
      </c>
      <c r="H56" s="185"/>
      <c r="I56" s="187" t="s">
        <v>37</v>
      </c>
      <c r="J56" s="188" t="s">
        <v>212</v>
      </c>
      <c r="K56" s="187" t="s">
        <v>223</v>
      </c>
    </row>
    <row r="57" spans="1:11" s="165" customFormat="1" ht="25.5" x14ac:dyDescent="0.25">
      <c r="A57" s="217"/>
      <c r="B57" s="189" t="s">
        <v>196</v>
      </c>
      <c r="C57" s="190" t="s">
        <v>141</v>
      </c>
      <c r="D57" s="189" t="s">
        <v>42</v>
      </c>
      <c r="E57" s="189">
        <v>90</v>
      </c>
      <c r="F57" s="189"/>
      <c r="G57" s="189">
        <v>90</v>
      </c>
      <c r="H57" s="189"/>
      <c r="I57" s="191" t="s">
        <v>37</v>
      </c>
      <c r="J57" s="192" t="s">
        <v>213</v>
      </c>
      <c r="K57" s="187" t="s">
        <v>223</v>
      </c>
    </row>
    <row r="58" spans="1:11" s="165" customFormat="1" ht="25.5" x14ac:dyDescent="0.25">
      <c r="A58" s="216">
        <v>8</v>
      </c>
      <c r="B58" s="185" t="s">
        <v>158</v>
      </c>
      <c r="C58" s="186" t="s">
        <v>159</v>
      </c>
      <c r="D58" s="185" t="s">
        <v>160</v>
      </c>
      <c r="E58" s="185">
        <v>270</v>
      </c>
      <c r="F58" s="185"/>
      <c r="G58" s="185">
        <v>270</v>
      </c>
      <c r="H58" s="185"/>
      <c r="I58" s="187" t="s">
        <v>37</v>
      </c>
      <c r="J58" s="188" t="s">
        <v>212</v>
      </c>
      <c r="K58" s="187" t="s">
        <v>224</v>
      </c>
    </row>
    <row r="59" spans="1:11" s="165" customFormat="1" ht="25.5" x14ac:dyDescent="0.25">
      <c r="A59" s="217"/>
      <c r="B59" s="189" t="s">
        <v>203</v>
      </c>
      <c r="C59" s="190" t="s">
        <v>159</v>
      </c>
      <c r="D59" s="189" t="s">
        <v>160</v>
      </c>
      <c r="E59" s="189">
        <v>270</v>
      </c>
      <c r="F59" s="189"/>
      <c r="G59" s="189">
        <v>270</v>
      </c>
      <c r="H59" s="189"/>
      <c r="I59" s="191" t="s">
        <v>37</v>
      </c>
      <c r="J59" s="192" t="s">
        <v>213</v>
      </c>
      <c r="K59" s="187" t="s">
        <v>224</v>
      </c>
    </row>
    <row r="60" spans="1:11" s="193" customFormat="1" ht="16.5" customHeight="1" x14ac:dyDescent="0.2">
      <c r="A60" s="220" t="s">
        <v>235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2"/>
    </row>
    <row r="61" spans="1:11" s="150" customFormat="1" ht="44.25" customHeight="1" x14ac:dyDescent="0.25">
      <c r="A61" s="223">
        <v>1</v>
      </c>
      <c r="B61" s="131" t="s">
        <v>215</v>
      </c>
      <c r="C61" s="108" t="s">
        <v>77</v>
      </c>
      <c r="D61" s="107" t="s">
        <v>35</v>
      </c>
      <c r="E61" s="107">
        <v>60</v>
      </c>
      <c r="F61" s="107"/>
      <c r="G61" s="107">
        <v>60</v>
      </c>
      <c r="H61" s="107"/>
      <c r="I61" s="109" t="s">
        <v>218</v>
      </c>
      <c r="J61" s="158" t="s">
        <v>212</v>
      </c>
      <c r="K61" s="226" t="s">
        <v>225</v>
      </c>
    </row>
    <row r="62" spans="1:11" s="150" customFormat="1" ht="33" x14ac:dyDescent="0.25">
      <c r="A62" s="224"/>
      <c r="B62" s="132" t="s">
        <v>76</v>
      </c>
      <c r="C62" s="133" t="s">
        <v>77</v>
      </c>
      <c r="D62" s="132" t="s">
        <v>35</v>
      </c>
      <c r="E62" s="132">
        <v>60</v>
      </c>
      <c r="F62" s="132"/>
      <c r="G62" s="132">
        <v>60</v>
      </c>
      <c r="H62" s="132"/>
      <c r="I62" s="134" t="s">
        <v>219</v>
      </c>
      <c r="J62" s="155" t="s">
        <v>214</v>
      </c>
      <c r="K62" s="226"/>
    </row>
    <row r="63" spans="1:11" s="150" customFormat="1" ht="33" x14ac:dyDescent="0.25">
      <c r="A63" s="225"/>
      <c r="B63" s="110" t="s">
        <v>209</v>
      </c>
      <c r="C63" s="111" t="s">
        <v>210</v>
      </c>
      <c r="D63" s="110" t="s">
        <v>35</v>
      </c>
      <c r="E63" s="110">
        <v>60</v>
      </c>
      <c r="F63" s="110"/>
      <c r="G63" s="110">
        <v>60</v>
      </c>
      <c r="H63" s="110"/>
      <c r="I63" s="152" t="s">
        <v>218</v>
      </c>
      <c r="J63" s="174" t="s">
        <v>213</v>
      </c>
      <c r="K63" s="226"/>
    </row>
    <row r="64" spans="1:11" s="165" customFormat="1" ht="16.5" x14ac:dyDescent="0.25">
      <c r="A64" s="216">
        <v>2</v>
      </c>
      <c r="B64" s="185" t="s">
        <v>126</v>
      </c>
      <c r="C64" s="186" t="s">
        <v>34</v>
      </c>
      <c r="D64" s="185" t="s">
        <v>35</v>
      </c>
      <c r="E64" s="185">
        <v>60</v>
      </c>
      <c r="F64" s="185"/>
      <c r="G64" s="185">
        <v>60</v>
      </c>
      <c r="H64" s="185"/>
      <c r="I64" s="187" t="s">
        <v>30</v>
      </c>
      <c r="J64" s="188" t="s">
        <v>212</v>
      </c>
      <c r="K64" s="228" t="s">
        <v>226</v>
      </c>
    </row>
    <row r="65" spans="1:11" s="165" customFormat="1" ht="16.5" x14ac:dyDescent="0.25">
      <c r="A65" s="227"/>
      <c r="B65" s="194" t="s">
        <v>33</v>
      </c>
      <c r="C65" s="195" t="s">
        <v>34</v>
      </c>
      <c r="D65" s="194" t="s">
        <v>35</v>
      </c>
      <c r="E65" s="194">
        <v>60</v>
      </c>
      <c r="F65" s="194"/>
      <c r="G65" s="194">
        <v>60</v>
      </c>
      <c r="H65" s="194"/>
      <c r="I65" s="196" t="s">
        <v>30</v>
      </c>
      <c r="J65" s="197" t="s">
        <v>214</v>
      </c>
      <c r="K65" s="228"/>
    </row>
    <row r="66" spans="1:11" s="165" customFormat="1" ht="16.5" x14ac:dyDescent="0.25">
      <c r="A66" s="217"/>
      <c r="B66" s="189" t="s">
        <v>220</v>
      </c>
      <c r="C66" s="190" t="s">
        <v>34</v>
      </c>
      <c r="D66" s="189" t="s">
        <v>35</v>
      </c>
      <c r="E66" s="189">
        <v>60</v>
      </c>
      <c r="F66" s="189"/>
      <c r="G66" s="189">
        <v>60</v>
      </c>
      <c r="H66" s="191"/>
      <c r="I66" s="191" t="s">
        <v>219</v>
      </c>
      <c r="J66" s="192" t="s">
        <v>213</v>
      </c>
      <c r="K66" s="228"/>
    </row>
    <row r="67" spans="1:11" s="165" customFormat="1" ht="33" x14ac:dyDescent="0.25">
      <c r="A67" s="216">
        <v>3</v>
      </c>
      <c r="B67" s="185" t="s">
        <v>154</v>
      </c>
      <c r="C67" s="186" t="s">
        <v>57</v>
      </c>
      <c r="D67" s="185" t="s">
        <v>35</v>
      </c>
      <c r="E67" s="185">
        <v>60</v>
      </c>
      <c r="F67" s="185"/>
      <c r="G67" s="185">
        <v>60</v>
      </c>
      <c r="H67" s="185"/>
      <c r="I67" s="187" t="s">
        <v>37</v>
      </c>
      <c r="J67" s="188" t="s">
        <v>212</v>
      </c>
      <c r="K67" s="228" t="s">
        <v>227</v>
      </c>
    </row>
    <row r="68" spans="1:11" s="165" customFormat="1" ht="33" x14ac:dyDescent="0.25">
      <c r="A68" s="227"/>
      <c r="B68" s="194" t="s">
        <v>56</v>
      </c>
      <c r="C68" s="195" t="s">
        <v>57</v>
      </c>
      <c r="D68" s="194" t="s">
        <v>42</v>
      </c>
      <c r="E68" s="194">
        <v>90</v>
      </c>
      <c r="F68" s="194"/>
      <c r="G68" s="194">
        <v>90</v>
      </c>
      <c r="H68" s="194"/>
      <c r="I68" s="196" t="s">
        <v>37</v>
      </c>
      <c r="J68" s="197" t="s">
        <v>214</v>
      </c>
      <c r="K68" s="228"/>
    </row>
    <row r="69" spans="1:11" s="165" customFormat="1" ht="33" x14ac:dyDescent="0.25">
      <c r="A69" s="217"/>
      <c r="B69" s="189" t="s">
        <v>211</v>
      </c>
      <c r="C69" s="190" t="s">
        <v>57</v>
      </c>
      <c r="D69" s="189" t="s">
        <v>35</v>
      </c>
      <c r="E69" s="189">
        <v>60</v>
      </c>
      <c r="F69" s="189"/>
      <c r="G69" s="189">
        <v>60</v>
      </c>
      <c r="H69" s="189"/>
      <c r="I69" s="191" t="s">
        <v>219</v>
      </c>
      <c r="J69" s="192" t="s">
        <v>213</v>
      </c>
      <c r="K69" s="228"/>
    </row>
    <row r="70" spans="1:11" s="165" customFormat="1" ht="25.5" x14ac:dyDescent="0.25">
      <c r="A70" s="223">
        <v>4</v>
      </c>
      <c r="B70" s="107" t="s">
        <v>138</v>
      </c>
      <c r="C70" s="108" t="s">
        <v>41</v>
      </c>
      <c r="D70" s="107" t="s">
        <v>35</v>
      </c>
      <c r="E70" s="107">
        <v>60</v>
      </c>
      <c r="F70" s="107"/>
      <c r="G70" s="107">
        <v>60</v>
      </c>
      <c r="H70" s="107"/>
      <c r="I70" s="109" t="s">
        <v>37</v>
      </c>
      <c r="J70" s="158" t="s">
        <v>212</v>
      </c>
      <c r="K70" s="226" t="s">
        <v>228</v>
      </c>
    </row>
    <row r="71" spans="1:11" s="165" customFormat="1" ht="25.5" x14ac:dyDescent="0.25">
      <c r="A71" s="225"/>
      <c r="B71" s="132" t="s">
        <v>40</v>
      </c>
      <c r="C71" s="133" t="s">
        <v>41</v>
      </c>
      <c r="D71" s="132" t="s">
        <v>42</v>
      </c>
      <c r="E71" s="132">
        <v>90</v>
      </c>
      <c r="F71" s="132"/>
      <c r="G71" s="132">
        <v>90</v>
      </c>
      <c r="H71" s="132"/>
      <c r="I71" s="134" t="s">
        <v>37</v>
      </c>
      <c r="J71" s="155" t="s">
        <v>214</v>
      </c>
      <c r="K71" s="226"/>
    </row>
    <row r="72" spans="1:11" s="165" customFormat="1" ht="25.5" x14ac:dyDescent="0.25">
      <c r="A72" s="223">
        <v>5</v>
      </c>
      <c r="B72" s="107" t="s">
        <v>146</v>
      </c>
      <c r="C72" s="108" t="s">
        <v>53</v>
      </c>
      <c r="D72" s="107" t="s">
        <v>35</v>
      </c>
      <c r="E72" s="107">
        <v>60</v>
      </c>
      <c r="F72" s="107"/>
      <c r="G72" s="107">
        <v>60</v>
      </c>
      <c r="H72" s="107"/>
      <c r="I72" s="109" t="s">
        <v>37</v>
      </c>
      <c r="J72" s="158" t="s">
        <v>212</v>
      </c>
      <c r="K72" s="226" t="s">
        <v>228</v>
      </c>
    </row>
    <row r="73" spans="1:11" s="165" customFormat="1" ht="25.5" x14ac:dyDescent="0.25">
      <c r="A73" s="225"/>
      <c r="B73" s="132" t="s">
        <v>52</v>
      </c>
      <c r="C73" s="133" t="s">
        <v>53</v>
      </c>
      <c r="D73" s="132" t="s">
        <v>42</v>
      </c>
      <c r="E73" s="132">
        <v>90</v>
      </c>
      <c r="F73" s="132"/>
      <c r="G73" s="132">
        <v>90</v>
      </c>
      <c r="H73" s="132"/>
      <c r="I73" s="134" t="s">
        <v>37</v>
      </c>
      <c r="J73" s="155" t="s">
        <v>214</v>
      </c>
      <c r="K73" s="226"/>
    </row>
    <row r="74" spans="1:11" s="165" customFormat="1" ht="25.5" x14ac:dyDescent="0.25">
      <c r="A74" s="223">
        <v>6</v>
      </c>
      <c r="B74" s="107" t="s">
        <v>145</v>
      </c>
      <c r="C74" s="108" t="s">
        <v>50</v>
      </c>
      <c r="D74" s="107" t="s">
        <v>13</v>
      </c>
      <c r="E74" s="107">
        <v>30</v>
      </c>
      <c r="F74" s="107">
        <v>28</v>
      </c>
      <c r="G74" s="107"/>
      <c r="H74" s="107">
        <v>2</v>
      </c>
      <c r="I74" s="109" t="s">
        <v>37</v>
      </c>
      <c r="J74" s="158" t="s">
        <v>212</v>
      </c>
      <c r="K74" s="226" t="s">
        <v>228</v>
      </c>
    </row>
    <row r="75" spans="1:11" s="165" customFormat="1" ht="25.5" x14ac:dyDescent="0.25">
      <c r="A75" s="225"/>
      <c r="B75" s="132" t="s">
        <v>49</v>
      </c>
      <c r="C75" s="133" t="s">
        <v>50</v>
      </c>
      <c r="D75" s="132" t="s">
        <v>51</v>
      </c>
      <c r="E75" s="132">
        <v>45</v>
      </c>
      <c r="F75" s="132">
        <v>43</v>
      </c>
      <c r="G75" s="132"/>
      <c r="H75" s="132">
        <v>2</v>
      </c>
      <c r="I75" s="134" t="s">
        <v>37</v>
      </c>
      <c r="J75" s="155" t="s">
        <v>214</v>
      </c>
      <c r="K75" s="226"/>
    </row>
    <row r="76" spans="1:11" s="165" customFormat="1" ht="16.5" customHeight="1" x14ac:dyDescent="0.25">
      <c r="A76" s="220" t="s">
        <v>240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2"/>
    </row>
    <row r="77" spans="1:11" s="149" customFormat="1" ht="25.5" x14ac:dyDescent="0.25">
      <c r="A77" s="202">
        <v>1</v>
      </c>
      <c r="B77" s="66" t="s">
        <v>157</v>
      </c>
      <c r="C77" s="67" t="s">
        <v>63</v>
      </c>
      <c r="D77" s="66" t="s">
        <v>64</v>
      </c>
      <c r="E77" s="66">
        <v>45</v>
      </c>
      <c r="F77" s="66"/>
      <c r="G77" s="66">
        <v>45</v>
      </c>
      <c r="H77" s="66"/>
      <c r="I77" s="68" t="s">
        <v>37</v>
      </c>
      <c r="J77" s="160" t="s">
        <v>212</v>
      </c>
      <c r="K77" s="68"/>
    </row>
    <row r="78" spans="1:11" s="149" customFormat="1" ht="25.5" x14ac:dyDescent="0.25">
      <c r="A78" s="203"/>
      <c r="B78" s="71" t="s">
        <v>62</v>
      </c>
      <c r="C78" s="72" t="s">
        <v>63</v>
      </c>
      <c r="D78" s="71" t="s">
        <v>64</v>
      </c>
      <c r="E78" s="71">
        <v>45</v>
      </c>
      <c r="F78" s="71"/>
      <c r="G78" s="71">
        <v>45</v>
      </c>
      <c r="H78" s="71"/>
      <c r="I78" s="73" t="s">
        <v>37</v>
      </c>
      <c r="J78" s="176" t="s">
        <v>214</v>
      </c>
      <c r="K78" s="68"/>
    </row>
    <row r="79" spans="1:11" s="149" customFormat="1" ht="25.5" x14ac:dyDescent="0.25">
      <c r="A79" s="202">
        <v>2</v>
      </c>
      <c r="B79" s="66" t="s">
        <v>142</v>
      </c>
      <c r="C79" s="74" t="s">
        <v>48</v>
      </c>
      <c r="D79" s="66" t="s">
        <v>13</v>
      </c>
      <c r="E79" s="66">
        <v>30</v>
      </c>
      <c r="F79" s="66">
        <v>28</v>
      </c>
      <c r="G79" s="66"/>
      <c r="H79" s="66">
        <v>2</v>
      </c>
      <c r="I79" s="68" t="s">
        <v>37</v>
      </c>
      <c r="J79" s="160" t="s">
        <v>212</v>
      </c>
      <c r="K79" s="68"/>
    </row>
    <row r="80" spans="1:11" s="149" customFormat="1" ht="25.5" x14ac:dyDescent="0.25">
      <c r="A80" s="203"/>
      <c r="B80" s="71" t="s">
        <v>47</v>
      </c>
      <c r="C80" s="75" t="s">
        <v>48</v>
      </c>
      <c r="D80" s="71" t="s">
        <v>13</v>
      </c>
      <c r="E80" s="71">
        <v>30</v>
      </c>
      <c r="F80" s="71">
        <v>28</v>
      </c>
      <c r="G80" s="71"/>
      <c r="H80" s="71">
        <v>2</v>
      </c>
      <c r="I80" s="73" t="s">
        <v>37</v>
      </c>
      <c r="J80" s="176" t="s">
        <v>214</v>
      </c>
      <c r="K80" s="68"/>
    </row>
    <row r="81" spans="1:11" s="149" customFormat="1" ht="16.5" x14ac:dyDescent="0.25">
      <c r="A81" s="202">
        <v>3</v>
      </c>
      <c r="B81" s="66" t="s">
        <v>125</v>
      </c>
      <c r="C81" s="67" t="s">
        <v>32</v>
      </c>
      <c r="D81" s="66" t="s">
        <v>13</v>
      </c>
      <c r="E81" s="66">
        <v>30</v>
      </c>
      <c r="F81" s="66">
        <v>28</v>
      </c>
      <c r="G81" s="66"/>
      <c r="H81" s="66">
        <v>2</v>
      </c>
      <c r="I81" s="68" t="s">
        <v>30</v>
      </c>
      <c r="J81" s="160" t="s">
        <v>212</v>
      </c>
      <c r="K81" s="68"/>
    </row>
    <row r="82" spans="1:11" s="149" customFormat="1" ht="16.5" x14ac:dyDescent="0.25">
      <c r="A82" s="203"/>
      <c r="B82" s="71" t="s">
        <v>31</v>
      </c>
      <c r="C82" s="72" t="s">
        <v>32</v>
      </c>
      <c r="D82" s="71" t="s">
        <v>13</v>
      </c>
      <c r="E82" s="71">
        <v>30</v>
      </c>
      <c r="F82" s="71">
        <v>28</v>
      </c>
      <c r="G82" s="71"/>
      <c r="H82" s="71">
        <v>2</v>
      </c>
      <c r="I82" s="73" t="s">
        <v>30</v>
      </c>
      <c r="J82" s="176" t="s">
        <v>214</v>
      </c>
      <c r="K82" s="68"/>
    </row>
    <row r="83" spans="1:11" s="149" customFormat="1" ht="25.5" x14ac:dyDescent="0.25">
      <c r="A83" s="202">
        <v>4</v>
      </c>
      <c r="B83" s="66" t="s">
        <v>137</v>
      </c>
      <c r="C83" s="67" t="s">
        <v>39</v>
      </c>
      <c r="D83" s="66" t="s">
        <v>13</v>
      </c>
      <c r="E83" s="66">
        <v>30</v>
      </c>
      <c r="F83" s="66">
        <v>28</v>
      </c>
      <c r="G83" s="66"/>
      <c r="H83" s="66">
        <v>2</v>
      </c>
      <c r="I83" s="68" t="s">
        <v>37</v>
      </c>
      <c r="J83" s="160" t="s">
        <v>212</v>
      </c>
      <c r="K83" s="68"/>
    </row>
    <row r="84" spans="1:11" s="149" customFormat="1" ht="25.5" x14ac:dyDescent="0.25">
      <c r="A84" s="203"/>
      <c r="B84" s="71" t="s">
        <v>38</v>
      </c>
      <c r="C84" s="72" t="s">
        <v>39</v>
      </c>
      <c r="D84" s="71" t="s">
        <v>13</v>
      </c>
      <c r="E84" s="71">
        <v>30</v>
      </c>
      <c r="F84" s="71">
        <v>28</v>
      </c>
      <c r="G84" s="71"/>
      <c r="H84" s="71">
        <v>2</v>
      </c>
      <c r="I84" s="73" t="s">
        <v>37</v>
      </c>
      <c r="J84" s="176" t="s">
        <v>214</v>
      </c>
      <c r="K84" s="68"/>
    </row>
    <row r="85" spans="1:11" s="149" customFormat="1" ht="16.5" x14ac:dyDescent="0.25">
      <c r="A85" s="202">
        <v>5</v>
      </c>
      <c r="B85" s="66" t="s">
        <v>169</v>
      </c>
      <c r="C85" s="67" t="s">
        <v>75</v>
      </c>
      <c r="D85" s="66" t="s">
        <v>13</v>
      </c>
      <c r="E85" s="66">
        <v>30</v>
      </c>
      <c r="F85" s="66">
        <v>28</v>
      </c>
      <c r="G85" s="66"/>
      <c r="H85" s="66">
        <v>2</v>
      </c>
      <c r="I85" s="68" t="s">
        <v>219</v>
      </c>
      <c r="J85" s="160" t="s">
        <v>212</v>
      </c>
      <c r="K85" s="68"/>
    </row>
    <row r="86" spans="1:11" s="149" customFormat="1" ht="16.5" x14ac:dyDescent="0.25">
      <c r="A86" s="203"/>
      <c r="B86" s="71" t="s">
        <v>74</v>
      </c>
      <c r="C86" s="72" t="s">
        <v>75</v>
      </c>
      <c r="D86" s="71" t="s">
        <v>13</v>
      </c>
      <c r="E86" s="71">
        <v>30</v>
      </c>
      <c r="F86" s="71">
        <v>28</v>
      </c>
      <c r="G86" s="71"/>
      <c r="H86" s="71">
        <v>2</v>
      </c>
      <c r="I86" s="73" t="s">
        <v>219</v>
      </c>
      <c r="J86" s="176" t="s">
        <v>214</v>
      </c>
      <c r="K86" s="68"/>
    </row>
    <row r="87" spans="1:11" s="198" customFormat="1" ht="16.5" x14ac:dyDescent="0.25">
      <c r="A87" s="202">
        <v>6</v>
      </c>
      <c r="B87" s="77" t="s">
        <v>216</v>
      </c>
      <c r="C87" s="67" t="s">
        <v>71</v>
      </c>
      <c r="D87" s="66" t="s">
        <v>13</v>
      </c>
      <c r="E87" s="66">
        <v>30</v>
      </c>
      <c r="F87" s="66">
        <v>28</v>
      </c>
      <c r="G87" s="66"/>
      <c r="H87" s="66">
        <v>2</v>
      </c>
      <c r="I87" s="68" t="s">
        <v>218</v>
      </c>
      <c r="J87" s="160" t="s">
        <v>212</v>
      </c>
      <c r="K87" s="68"/>
    </row>
    <row r="88" spans="1:11" s="198" customFormat="1" ht="16.5" x14ac:dyDescent="0.25">
      <c r="A88" s="203"/>
      <c r="B88" s="71" t="s">
        <v>70</v>
      </c>
      <c r="C88" s="72" t="s">
        <v>71</v>
      </c>
      <c r="D88" s="71" t="s">
        <v>13</v>
      </c>
      <c r="E88" s="71">
        <v>30</v>
      </c>
      <c r="F88" s="71">
        <v>28</v>
      </c>
      <c r="G88" s="71"/>
      <c r="H88" s="71">
        <v>2</v>
      </c>
      <c r="I88" s="73" t="s">
        <v>218</v>
      </c>
      <c r="J88" s="176" t="s">
        <v>214</v>
      </c>
      <c r="K88" s="68"/>
    </row>
    <row r="89" spans="1:11" s="198" customFormat="1" ht="16.5" x14ac:dyDescent="0.25">
      <c r="A89" s="233">
        <v>7</v>
      </c>
      <c r="B89" s="135" t="s">
        <v>170</v>
      </c>
      <c r="C89" s="136" t="s">
        <v>73</v>
      </c>
      <c r="D89" s="135" t="s">
        <v>35</v>
      </c>
      <c r="E89" s="135">
        <v>60</v>
      </c>
      <c r="F89" s="135"/>
      <c r="G89" s="135">
        <v>60</v>
      </c>
      <c r="H89" s="135"/>
      <c r="I89" s="137" t="s">
        <v>219</v>
      </c>
      <c r="J89" s="159" t="s">
        <v>212</v>
      </c>
      <c r="K89" s="235" t="s">
        <v>241</v>
      </c>
    </row>
    <row r="90" spans="1:11" s="198" customFormat="1" ht="24" customHeight="1" x14ac:dyDescent="0.25">
      <c r="A90" s="234"/>
      <c r="B90" s="138" t="s">
        <v>72</v>
      </c>
      <c r="C90" s="139" t="s">
        <v>73</v>
      </c>
      <c r="D90" s="138" t="s">
        <v>35</v>
      </c>
      <c r="E90" s="138">
        <v>60</v>
      </c>
      <c r="F90" s="138"/>
      <c r="G90" s="138">
        <v>60</v>
      </c>
      <c r="H90" s="138"/>
      <c r="I90" s="140" t="s">
        <v>218</v>
      </c>
      <c r="J90" s="175" t="s">
        <v>214</v>
      </c>
      <c r="K90" s="235"/>
    </row>
    <row r="91" spans="1:11" s="198" customFormat="1" ht="25.5" x14ac:dyDescent="0.25">
      <c r="A91" s="202">
        <v>8</v>
      </c>
      <c r="B91" s="66" t="s">
        <v>149</v>
      </c>
      <c r="C91" s="74" t="s">
        <v>55</v>
      </c>
      <c r="D91" s="66" t="s">
        <v>35</v>
      </c>
      <c r="E91" s="66">
        <v>60</v>
      </c>
      <c r="F91" s="66"/>
      <c r="G91" s="66">
        <v>60</v>
      </c>
      <c r="H91" s="66"/>
      <c r="I91" s="68" t="s">
        <v>37</v>
      </c>
      <c r="J91" s="160" t="s">
        <v>212</v>
      </c>
      <c r="K91" s="68"/>
    </row>
    <row r="92" spans="1:11" s="198" customFormat="1" ht="25.5" x14ac:dyDescent="0.25">
      <c r="A92" s="203"/>
      <c r="B92" s="71" t="s">
        <v>54</v>
      </c>
      <c r="C92" s="75" t="s">
        <v>55</v>
      </c>
      <c r="D92" s="71" t="s">
        <v>35</v>
      </c>
      <c r="E92" s="71">
        <v>60</v>
      </c>
      <c r="F92" s="71"/>
      <c r="G92" s="71">
        <v>60</v>
      </c>
      <c r="H92" s="71"/>
      <c r="I92" s="73" t="s">
        <v>37</v>
      </c>
      <c r="J92" s="176" t="s">
        <v>214</v>
      </c>
      <c r="K92" s="68"/>
    </row>
    <row r="93" spans="1:11" s="198" customFormat="1" ht="25.5" x14ac:dyDescent="0.25">
      <c r="A93" s="202">
        <v>9</v>
      </c>
      <c r="B93" s="66" t="s">
        <v>161</v>
      </c>
      <c r="C93" s="67" t="s">
        <v>66</v>
      </c>
      <c r="D93" s="66" t="s">
        <v>67</v>
      </c>
      <c r="E93" s="66">
        <v>450</v>
      </c>
      <c r="F93" s="66"/>
      <c r="G93" s="66">
        <v>450</v>
      </c>
      <c r="H93" s="66"/>
      <c r="I93" s="68" t="s">
        <v>37</v>
      </c>
      <c r="J93" s="160" t="s">
        <v>212</v>
      </c>
      <c r="K93" s="68"/>
    </row>
    <row r="94" spans="1:11" s="198" customFormat="1" ht="25.5" x14ac:dyDescent="0.25">
      <c r="A94" s="229"/>
      <c r="B94" s="71" t="s">
        <v>65</v>
      </c>
      <c r="C94" s="72" t="s">
        <v>66</v>
      </c>
      <c r="D94" s="71" t="s">
        <v>67</v>
      </c>
      <c r="E94" s="71">
        <v>450</v>
      </c>
      <c r="F94" s="71"/>
      <c r="G94" s="71">
        <v>450</v>
      </c>
      <c r="H94" s="71"/>
      <c r="I94" s="73" t="s">
        <v>37</v>
      </c>
      <c r="J94" s="176" t="s">
        <v>214</v>
      </c>
      <c r="K94" s="68"/>
    </row>
    <row r="95" spans="1:11" s="198" customFormat="1" ht="25.5" x14ac:dyDescent="0.25">
      <c r="A95" s="203"/>
      <c r="B95" s="69" t="s">
        <v>204</v>
      </c>
      <c r="C95" s="70" t="s">
        <v>205</v>
      </c>
      <c r="D95" s="69" t="s">
        <v>67</v>
      </c>
      <c r="E95" s="69">
        <v>450</v>
      </c>
      <c r="F95" s="69"/>
      <c r="G95" s="69">
        <v>450</v>
      </c>
      <c r="H95" s="69"/>
      <c r="I95" s="178" t="s">
        <v>37</v>
      </c>
      <c r="J95" s="179" t="s">
        <v>213</v>
      </c>
      <c r="K95" s="68"/>
    </row>
    <row r="96" spans="1:11" s="166" customFormat="1" ht="16.5" customHeight="1" x14ac:dyDescent="0.25">
      <c r="A96" s="220" t="s">
        <v>233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2"/>
    </row>
    <row r="97" spans="1:11" s="166" customFormat="1" ht="16.5" x14ac:dyDescent="0.25">
      <c r="A97" s="160">
        <v>1</v>
      </c>
      <c r="B97" s="66" t="s">
        <v>165</v>
      </c>
      <c r="C97" s="67" t="s">
        <v>166</v>
      </c>
      <c r="D97" s="66" t="s">
        <v>13</v>
      </c>
      <c r="E97" s="66">
        <v>30</v>
      </c>
      <c r="F97" s="66">
        <v>28</v>
      </c>
      <c r="G97" s="66"/>
      <c r="H97" s="66">
        <v>2</v>
      </c>
      <c r="I97" s="68" t="s">
        <v>218</v>
      </c>
      <c r="J97" s="160" t="s">
        <v>212</v>
      </c>
      <c r="K97" s="68" t="s">
        <v>230</v>
      </c>
    </row>
    <row r="98" spans="1:11" s="166" customFormat="1" ht="16.5" customHeight="1" x14ac:dyDescent="0.25">
      <c r="A98" s="220" t="s">
        <v>232</v>
      </c>
      <c r="B98" s="221"/>
      <c r="C98" s="221"/>
      <c r="D98" s="221"/>
      <c r="E98" s="221"/>
      <c r="F98" s="221"/>
      <c r="G98" s="221"/>
      <c r="H98" s="221"/>
      <c r="I98" s="221"/>
      <c r="J98" s="221"/>
      <c r="K98" s="222"/>
    </row>
    <row r="99" spans="1:11" s="166" customFormat="1" ht="25.5" x14ac:dyDescent="0.25">
      <c r="A99" s="160">
        <v>1</v>
      </c>
      <c r="B99" s="71" t="s">
        <v>58</v>
      </c>
      <c r="C99" s="72" t="s">
        <v>59</v>
      </c>
      <c r="D99" s="71" t="s">
        <v>51</v>
      </c>
      <c r="E99" s="71">
        <v>45</v>
      </c>
      <c r="F99" s="71">
        <v>43</v>
      </c>
      <c r="G99" s="71"/>
      <c r="H99" s="71">
        <v>2</v>
      </c>
      <c r="I99" s="73" t="s">
        <v>37</v>
      </c>
      <c r="J99" s="176" t="s">
        <v>214</v>
      </c>
      <c r="K99" s="230" t="s">
        <v>231</v>
      </c>
    </row>
    <row r="100" spans="1:11" s="166" customFormat="1" ht="33" x14ac:dyDescent="0.25">
      <c r="A100" s="160">
        <v>2</v>
      </c>
      <c r="B100" s="71" t="s">
        <v>60</v>
      </c>
      <c r="C100" s="72" t="s">
        <v>61</v>
      </c>
      <c r="D100" s="71" t="s">
        <v>35</v>
      </c>
      <c r="E100" s="71">
        <v>60</v>
      </c>
      <c r="F100" s="71"/>
      <c r="G100" s="71">
        <v>60</v>
      </c>
      <c r="H100" s="71"/>
      <c r="I100" s="73" t="s">
        <v>37</v>
      </c>
      <c r="J100" s="176" t="s">
        <v>214</v>
      </c>
      <c r="K100" s="230"/>
    </row>
    <row r="101" spans="1:11" s="166" customFormat="1" ht="33" x14ac:dyDescent="0.25">
      <c r="A101" s="160">
        <v>3</v>
      </c>
      <c r="B101" s="71" t="s">
        <v>45</v>
      </c>
      <c r="C101" s="72" t="s">
        <v>46</v>
      </c>
      <c r="D101" s="71" t="s">
        <v>13</v>
      </c>
      <c r="E101" s="71">
        <v>30</v>
      </c>
      <c r="F101" s="71">
        <v>28</v>
      </c>
      <c r="G101" s="71"/>
      <c r="H101" s="71">
        <v>2</v>
      </c>
      <c r="I101" s="73" t="s">
        <v>37</v>
      </c>
      <c r="J101" s="176" t="s">
        <v>214</v>
      </c>
      <c r="K101" s="230"/>
    </row>
    <row r="102" spans="1:11" hidden="1" x14ac:dyDescent="0.25"/>
    <row r="103" spans="1:11" hidden="1" x14ac:dyDescent="0.25"/>
    <row r="104" spans="1:11" hidden="1" x14ac:dyDescent="0.25"/>
    <row r="105" spans="1:11" hidden="1" x14ac:dyDescent="0.25"/>
    <row r="106" spans="1:11" hidden="1" x14ac:dyDescent="0.25"/>
    <row r="107" spans="1:11" hidden="1" x14ac:dyDescent="0.25"/>
    <row r="108" spans="1:11" ht="15.75" hidden="1" thickBot="1" x14ac:dyDescent="0.3">
      <c r="B108" s="79"/>
      <c r="C108" s="80"/>
      <c r="D108" s="80"/>
      <c r="E108" s="80"/>
      <c r="F108" s="80"/>
      <c r="G108" s="80"/>
      <c r="H108" s="80"/>
    </row>
    <row r="109" spans="1:11" ht="15.75" hidden="1" thickBot="1" x14ac:dyDescent="0.3">
      <c r="B109" s="79"/>
      <c r="C109" s="80"/>
      <c r="D109" s="80"/>
      <c r="E109" s="80"/>
      <c r="F109" s="80"/>
      <c r="G109" s="80"/>
      <c r="H109" s="80"/>
    </row>
    <row r="110" spans="1:11" ht="15.75" hidden="1" thickBot="1" x14ac:dyDescent="0.3">
      <c r="B110" s="79"/>
      <c r="C110" s="80"/>
      <c r="D110" s="80"/>
      <c r="E110" s="80"/>
      <c r="F110" s="80"/>
      <c r="G110" s="80"/>
      <c r="H110" s="80"/>
    </row>
    <row r="111" spans="1:11" ht="15.75" hidden="1" thickBot="1" x14ac:dyDescent="0.3">
      <c r="B111" s="79"/>
      <c r="C111" s="80"/>
      <c r="D111" s="80"/>
      <c r="E111" s="80"/>
      <c r="F111" s="80"/>
      <c r="G111" s="80"/>
      <c r="H111" s="80"/>
    </row>
    <row r="112" spans="1:11" ht="15.75" hidden="1" thickBot="1" x14ac:dyDescent="0.3">
      <c r="B112" s="79"/>
      <c r="C112" s="80"/>
      <c r="D112" s="80"/>
      <c r="E112" s="80"/>
      <c r="F112" s="80"/>
      <c r="G112" s="80"/>
      <c r="H112" s="80"/>
    </row>
    <row r="113" spans="1:11" ht="15.75" hidden="1" thickBot="1" x14ac:dyDescent="0.3">
      <c r="B113" s="79"/>
      <c r="C113" s="80"/>
      <c r="D113" s="80"/>
      <c r="E113" s="80"/>
      <c r="F113" s="80"/>
      <c r="G113" s="80"/>
      <c r="H113" s="80"/>
    </row>
    <row r="114" spans="1:11" s="78" customFormat="1" ht="15.75" hidden="1" thickBot="1" x14ac:dyDescent="0.3">
      <c r="A114" s="161"/>
      <c r="B114" s="79"/>
      <c r="C114" s="80"/>
      <c r="D114" s="80"/>
      <c r="E114" s="80"/>
      <c r="F114" s="80"/>
      <c r="G114" s="80"/>
      <c r="H114" s="80"/>
      <c r="J114" s="161"/>
      <c r="K114" s="184"/>
    </row>
    <row r="115" spans="1:11" s="78" customFormat="1" ht="15.75" hidden="1" thickBot="1" x14ac:dyDescent="0.3">
      <c r="A115" s="161"/>
      <c r="B115" s="79"/>
      <c r="C115" s="80"/>
      <c r="D115" s="80"/>
      <c r="E115" s="80"/>
      <c r="F115" s="80"/>
      <c r="G115" s="80"/>
      <c r="H115" s="80"/>
      <c r="J115" s="161"/>
      <c r="K115" s="184"/>
    </row>
    <row r="116" spans="1:11" hidden="1" x14ac:dyDescent="0.25"/>
    <row r="117" spans="1:11" hidden="1" x14ac:dyDescent="0.25"/>
    <row r="118" spans="1:11" hidden="1" x14ac:dyDescent="0.25"/>
    <row r="119" spans="1:11" hidden="1" x14ac:dyDescent="0.25"/>
    <row r="120" spans="1:11" hidden="1" x14ac:dyDescent="0.25"/>
    <row r="129" spans="1:11" hidden="1" x14ac:dyDescent="0.25"/>
    <row r="130" spans="1:11" s="168" customFormat="1" ht="33" hidden="1" x14ac:dyDescent="0.25">
      <c r="A130" s="162">
        <v>79</v>
      </c>
      <c r="B130" s="81" t="s">
        <v>78</v>
      </c>
      <c r="C130" s="81"/>
      <c r="D130" s="82">
        <v>139</v>
      </c>
      <c r="E130" s="82">
        <v>3030</v>
      </c>
      <c r="F130" s="82">
        <v>1539</v>
      </c>
      <c r="G130" s="82">
        <v>1423</v>
      </c>
      <c r="H130" s="82">
        <v>68</v>
      </c>
      <c r="I130" s="83"/>
      <c r="J130" s="177" t="s">
        <v>213</v>
      </c>
      <c r="K130" s="184"/>
    </row>
    <row r="131" spans="1:11" s="168" customFormat="1" ht="17.25" hidden="1" thickBot="1" x14ac:dyDescent="0.3">
      <c r="A131" s="162">
        <v>46</v>
      </c>
      <c r="B131" s="84"/>
      <c r="C131" s="85" t="s">
        <v>78</v>
      </c>
      <c r="D131" s="86">
        <v>90</v>
      </c>
      <c r="E131" s="86">
        <v>2475</v>
      </c>
      <c r="F131" s="86">
        <v>634</v>
      </c>
      <c r="G131" s="86">
        <v>1785</v>
      </c>
      <c r="H131" s="86">
        <v>56</v>
      </c>
      <c r="I131" s="87"/>
      <c r="J131" s="162" t="s">
        <v>212</v>
      </c>
      <c r="K131" s="184"/>
    </row>
    <row r="132" spans="1:11" s="168" customFormat="1" ht="17.25" hidden="1" thickBot="1" x14ac:dyDescent="0.3">
      <c r="A132" s="162">
        <v>47</v>
      </c>
      <c r="B132" s="88" t="s">
        <v>9</v>
      </c>
      <c r="C132" s="89" t="s">
        <v>10</v>
      </c>
      <c r="D132" s="90">
        <v>19</v>
      </c>
      <c r="E132" s="90">
        <v>315</v>
      </c>
      <c r="F132" s="90">
        <v>149</v>
      </c>
      <c r="G132" s="90">
        <v>148</v>
      </c>
      <c r="H132" s="90">
        <v>18</v>
      </c>
      <c r="I132" s="83"/>
      <c r="J132" s="177"/>
      <c r="K132" s="184"/>
    </row>
    <row r="133" spans="1:11" s="168" customFormat="1" ht="35.25" hidden="1" thickBot="1" x14ac:dyDescent="0.3">
      <c r="A133" s="162">
        <v>10</v>
      </c>
      <c r="B133" s="91" t="s">
        <v>27</v>
      </c>
      <c r="C133" s="92" t="s">
        <v>28</v>
      </c>
      <c r="D133" s="93">
        <v>62</v>
      </c>
      <c r="E133" s="94">
        <v>1980</v>
      </c>
      <c r="F133" s="94">
        <v>422</v>
      </c>
      <c r="G133" s="94">
        <v>1530</v>
      </c>
      <c r="H133" s="94">
        <v>28</v>
      </c>
      <c r="I133" s="87"/>
      <c r="J133" s="162" t="s">
        <v>212</v>
      </c>
      <c r="K133" s="184"/>
    </row>
    <row r="134" spans="1:11" s="168" customFormat="1" ht="35.25" hidden="1" thickBot="1" x14ac:dyDescent="0.3">
      <c r="A134" s="162">
        <v>86</v>
      </c>
      <c r="B134" s="95" t="s">
        <v>27</v>
      </c>
      <c r="C134" s="96" t="s">
        <v>28</v>
      </c>
      <c r="D134" s="97"/>
      <c r="E134" s="98">
        <f>SUM(E135,E138,E115)</f>
        <v>360</v>
      </c>
      <c r="F134" s="98">
        <f>SUM(F135,F138,F115)</f>
        <v>112</v>
      </c>
      <c r="G134" s="98">
        <f>SUM(G135,G138,G115)</f>
        <v>240</v>
      </c>
      <c r="H134" s="98">
        <f>SUM(H135,H138,H115)</f>
        <v>8</v>
      </c>
      <c r="I134" s="99"/>
      <c r="J134" s="161" t="s">
        <v>214</v>
      </c>
      <c r="K134" s="184"/>
    </row>
    <row r="135" spans="1:11" s="168" customFormat="1" ht="18" hidden="1" thickBot="1" x14ac:dyDescent="0.3">
      <c r="A135" s="162">
        <v>11</v>
      </c>
      <c r="B135" s="91" t="s">
        <v>29</v>
      </c>
      <c r="C135" s="92" t="s">
        <v>30</v>
      </c>
      <c r="D135" s="93">
        <v>16</v>
      </c>
      <c r="E135" s="94">
        <v>360</v>
      </c>
      <c r="F135" s="94">
        <v>112</v>
      </c>
      <c r="G135" s="94">
        <v>240</v>
      </c>
      <c r="H135" s="94">
        <v>8</v>
      </c>
      <c r="I135" s="87"/>
      <c r="J135" s="162" t="s">
        <v>212</v>
      </c>
      <c r="K135" s="184"/>
    </row>
    <row r="136" spans="1:11" s="168" customFormat="1" ht="18" hidden="1" thickBot="1" x14ac:dyDescent="0.3">
      <c r="A136" s="162">
        <v>87</v>
      </c>
      <c r="B136" s="95" t="s">
        <v>29</v>
      </c>
      <c r="C136" s="96" t="s">
        <v>30</v>
      </c>
      <c r="D136" s="97"/>
      <c r="E136" s="98">
        <f>SUM(E137:E138)</f>
        <v>1440</v>
      </c>
      <c r="F136" s="98">
        <f>SUM(F137:F138)</f>
        <v>254</v>
      </c>
      <c r="G136" s="98">
        <f>SUM(G137:G138)</f>
        <v>1170</v>
      </c>
      <c r="H136" s="98">
        <f>SUM(H137:H138)</f>
        <v>16</v>
      </c>
      <c r="I136" s="99"/>
      <c r="J136" s="161" t="s">
        <v>214</v>
      </c>
      <c r="K136" s="184"/>
    </row>
    <row r="137" spans="1:11" s="168" customFormat="1" ht="18" hidden="1" thickBot="1" x14ac:dyDescent="0.3">
      <c r="A137" s="162">
        <v>20</v>
      </c>
      <c r="B137" s="91" t="s">
        <v>36</v>
      </c>
      <c r="C137" s="92" t="s">
        <v>37</v>
      </c>
      <c r="D137" s="93">
        <v>38</v>
      </c>
      <c r="E137" s="94">
        <v>1440</v>
      </c>
      <c r="F137" s="94">
        <v>254</v>
      </c>
      <c r="G137" s="94">
        <v>1170</v>
      </c>
      <c r="H137" s="94">
        <v>16</v>
      </c>
      <c r="I137" s="87"/>
      <c r="J137" s="162" t="s">
        <v>212</v>
      </c>
      <c r="K137" s="184"/>
    </row>
    <row r="138" spans="1:11" s="168" customFormat="1" ht="18" hidden="1" thickBot="1" x14ac:dyDescent="0.3">
      <c r="A138" s="162">
        <v>90</v>
      </c>
      <c r="B138" s="95" t="s">
        <v>36</v>
      </c>
      <c r="C138" s="96" t="s">
        <v>37</v>
      </c>
      <c r="D138" s="97"/>
      <c r="E138" s="98">
        <f>SUM(E102:E114)</f>
        <v>0</v>
      </c>
      <c r="F138" s="98">
        <f>SUM(F102:F114)</f>
        <v>0</v>
      </c>
      <c r="G138" s="98">
        <f>SUM(G102:G114)</f>
        <v>0</v>
      </c>
      <c r="H138" s="98">
        <f>SUM(H102:H114)</f>
        <v>0</v>
      </c>
      <c r="I138" s="99"/>
      <c r="J138" s="161" t="s">
        <v>214</v>
      </c>
      <c r="K138" s="184"/>
    </row>
    <row r="139" spans="1:11" s="168" customFormat="1" ht="18" hidden="1" thickBot="1" x14ac:dyDescent="0.3">
      <c r="A139" s="162">
        <v>39</v>
      </c>
      <c r="B139" s="91" t="s">
        <v>68</v>
      </c>
      <c r="C139" s="92" t="s">
        <v>162</v>
      </c>
      <c r="D139" s="93">
        <v>8</v>
      </c>
      <c r="E139" s="94">
        <v>180</v>
      </c>
      <c r="F139" s="94">
        <v>56</v>
      </c>
      <c r="G139" s="94">
        <v>120</v>
      </c>
      <c r="H139" s="94">
        <v>4</v>
      </c>
      <c r="I139" s="87"/>
      <c r="J139" s="162" t="s">
        <v>212</v>
      </c>
      <c r="K139" s="184"/>
    </row>
    <row r="140" spans="1:11" s="168" customFormat="1" ht="18" hidden="1" thickBot="1" x14ac:dyDescent="0.3">
      <c r="A140" s="162">
        <v>104</v>
      </c>
      <c r="B140" s="95" t="s">
        <v>68</v>
      </c>
      <c r="C140" s="96" t="s">
        <v>69</v>
      </c>
      <c r="D140" s="97">
        <v>4</v>
      </c>
      <c r="E140" s="100">
        <v>90</v>
      </c>
      <c r="F140" s="100">
        <v>28</v>
      </c>
      <c r="G140" s="100">
        <v>60</v>
      </c>
      <c r="H140" s="100">
        <v>2</v>
      </c>
      <c r="I140" s="99"/>
      <c r="J140" s="161" t="s">
        <v>214</v>
      </c>
      <c r="K140" s="184"/>
    </row>
    <row r="141" spans="1:11" s="168" customFormat="1" ht="35.25" hidden="1" thickBot="1" x14ac:dyDescent="0.3">
      <c r="A141" s="162">
        <v>56</v>
      </c>
      <c r="B141" s="88" t="s">
        <v>183</v>
      </c>
      <c r="C141" s="101" t="s">
        <v>28</v>
      </c>
      <c r="D141" s="102">
        <v>46</v>
      </c>
      <c r="E141" s="102">
        <v>1605</v>
      </c>
      <c r="F141" s="102">
        <v>316</v>
      </c>
      <c r="G141" s="102">
        <v>1275</v>
      </c>
      <c r="H141" s="102">
        <v>14</v>
      </c>
      <c r="I141" s="83"/>
      <c r="J141" s="177" t="s">
        <v>213</v>
      </c>
      <c r="K141" s="184"/>
    </row>
    <row r="142" spans="1:11" s="168" customFormat="1" ht="17.25" hidden="1" thickBot="1" x14ac:dyDescent="0.3">
      <c r="A142" s="162">
        <v>57</v>
      </c>
      <c r="B142" s="103" t="s">
        <v>184</v>
      </c>
      <c r="C142" s="104" t="s">
        <v>185</v>
      </c>
      <c r="D142" s="102">
        <v>16</v>
      </c>
      <c r="E142" s="102">
        <v>300</v>
      </c>
      <c r="F142" s="102">
        <v>172</v>
      </c>
      <c r="G142" s="102">
        <v>120</v>
      </c>
      <c r="H142" s="102">
        <v>8</v>
      </c>
      <c r="I142" s="83"/>
      <c r="J142" s="177" t="s">
        <v>213</v>
      </c>
      <c r="K142" s="184"/>
    </row>
    <row r="143" spans="1:11" s="168" customFormat="1" ht="18" hidden="1" thickBot="1" x14ac:dyDescent="0.3">
      <c r="A143" s="162">
        <v>64</v>
      </c>
      <c r="B143" s="105" t="s">
        <v>192</v>
      </c>
      <c r="C143" s="101" t="s">
        <v>37</v>
      </c>
      <c r="D143" s="106">
        <v>26</v>
      </c>
      <c r="E143" s="102">
        <v>1185</v>
      </c>
      <c r="F143" s="102">
        <v>144</v>
      </c>
      <c r="G143" s="102">
        <v>1035</v>
      </c>
      <c r="H143" s="102">
        <v>6</v>
      </c>
      <c r="I143" s="83"/>
      <c r="J143" s="177" t="s">
        <v>213</v>
      </c>
      <c r="K143" s="184"/>
    </row>
    <row r="144" spans="1:11" s="168" customFormat="1" ht="18" hidden="1" thickBot="1" x14ac:dyDescent="0.3">
      <c r="A144" s="162">
        <v>74</v>
      </c>
      <c r="B144" s="105" t="s">
        <v>206</v>
      </c>
      <c r="C144" s="101" t="s">
        <v>207</v>
      </c>
      <c r="D144" s="106">
        <v>4</v>
      </c>
      <c r="E144" s="102">
        <v>120</v>
      </c>
      <c r="F144" s="102"/>
      <c r="G144" s="102">
        <v>120</v>
      </c>
      <c r="H144" s="102"/>
      <c r="I144" s="83"/>
      <c r="J144" s="177" t="s">
        <v>213</v>
      </c>
      <c r="K144" s="184"/>
    </row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</sheetData>
  <mergeCells count="47">
    <mergeCell ref="A93:A95"/>
    <mergeCell ref="A96:K96"/>
    <mergeCell ref="A98:K98"/>
    <mergeCell ref="K99:K101"/>
    <mergeCell ref="K39:K40"/>
    <mergeCell ref="A83:A84"/>
    <mergeCell ref="A85:A86"/>
    <mergeCell ref="A87:A88"/>
    <mergeCell ref="A89:A90"/>
    <mergeCell ref="K89:K90"/>
    <mergeCell ref="A91:A92"/>
    <mergeCell ref="A74:A75"/>
    <mergeCell ref="K74:K75"/>
    <mergeCell ref="A76:K76"/>
    <mergeCell ref="A77:A78"/>
    <mergeCell ref="A79:A80"/>
    <mergeCell ref="A81:A82"/>
    <mergeCell ref="A67:A69"/>
    <mergeCell ref="K67:K69"/>
    <mergeCell ref="A70:A71"/>
    <mergeCell ref="K70:K71"/>
    <mergeCell ref="A72:A73"/>
    <mergeCell ref="K72:K73"/>
    <mergeCell ref="A58:A59"/>
    <mergeCell ref="A60:K60"/>
    <mergeCell ref="A61:A63"/>
    <mergeCell ref="K61:K63"/>
    <mergeCell ref="A64:A66"/>
    <mergeCell ref="K64:K66"/>
    <mergeCell ref="A56:A57"/>
    <mergeCell ref="A35:A36"/>
    <mergeCell ref="A37:A38"/>
    <mergeCell ref="A39:A40"/>
    <mergeCell ref="A41:A42"/>
    <mergeCell ref="A43:K43"/>
    <mergeCell ref="A44:A45"/>
    <mergeCell ref="A46:A47"/>
    <mergeCell ref="A48:A49"/>
    <mergeCell ref="A50:A51"/>
    <mergeCell ref="A52:A53"/>
    <mergeCell ref="A54:A55"/>
    <mergeCell ref="A33:A34"/>
    <mergeCell ref="A1:K24"/>
    <mergeCell ref="A26:J26"/>
    <mergeCell ref="A27:A28"/>
    <mergeCell ref="A29:A30"/>
    <mergeCell ref="A31:A32"/>
  </mergeCells>
  <pageMargins left="0.2" right="0.2" top="0.25" bottom="0.25" header="0" footer="0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7"/>
  <sheetViews>
    <sheetView topLeftCell="A25" workbookViewId="0">
      <selection activeCell="A34" sqref="A34:XFD34"/>
    </sheetView>
  </sheetViews>
  <sheetFormatPr defaultRowHeight="15" x14ac:dyDescent="0.25"/>
  <cols>
    <col min="2" max="2" width="29.42578125" customWidth="1"/>
    <col min="6" max="6" width="22.7109375" customWidth="1"/>
    <col min="8" max="8" width="36.42578125" customWidth="1"/>
  </cols>
  <sheetData>
    <row r="1" spans="1:8" ht="17.25" thickBot="1" x14ac:dyDescent="0.3">
      <c r="A1" s="238" t="s">
        <v>80</v>
      </c>
      <c r="B1" s="238" t="s">
        <v>171</v>
      </c>
      <c r="C1" s="236" t="s">
        <v>2</v>
      </c>
      <c r="D1" s="241"/>
      <c r="E1" s="241"/>
      <c r="F1" s="241"/>
      <c r="G1" s="237"/>
      <c r="H1" s="50"/>
    </row>
    <row r="2" spans="1:8" ht="17.25" thickBot="1" x14ac:dyDescent="0.3">
      <c r="A2" s="239"/>
      <c r="B2" s="239"/>
      <c r="C2" s="238" t="s">
        <v>3</v>
      </c>
      <c r="D2" s="236" t="s">
        <v>172</v>
      </c>
      <c r="E2" s="241"/>
      <c r="F2" s="241"/>
      <c r="G2" s="237"/>
      <c r="H2" s="50"/>
    </row>
    <row r="3" spans="1:8" x14ac:dyDescent="0.25">
      <c r="A3" s="239"/>
      <c r="B3" s="239"/>
      <c r="C3" s="239"/>
      <c r="D3" s="238" t="s">
        <v>5</v>
      </c>
      <c r="E3" s="238" t="s">
        <v>6</v>
      </c>
      <c r="F3" s="238" t="s">
        <v>7</v>
      </c>
      <c r="G3" s="238" t="s">
        <v>8</v>
      </c>
      <c r="H3" s="50"/>
    </row>
    <row r="4" spans="1:8" ht="15.75" thickBot="1" x14ac:dyDescent="0.3">
      <c r="A4" s="240"/>
      <c r="B4" s="240"/>
      <c r="C4" s="240"/>
      <c r="D4" s="240"/>
      <c r="E4" s="242"/>
      <c r="F4" s="240"/>
      <c r="G4" s="240"/>
      <c r="H4" s="50"/>
    </row>
    <row r="5" spans="1:8" ht="33.75" thickBot="1" x14ac:dyDescent="0.3">
      <c r="A5" s="51" t="s">
        <v>9</v>
      </c>
      <c r="B5" s="52" t="s">
        <v>10</v>
      </c>
      <c r="C5" s="53">
        <v>19</v>
      </c>
      <c r="D5" s="53">
        <v>315</v>
      </c>
      <c r="E5" s="53">
        <v>149</v>
      </c>
      <c r="F5" s="53">
        <v>148</v>
      </c>
      <c r="G5" s="53">
        <v>18</v>
      </c>
      <c r="H5" s="50"/>
    </row>
    <row r="6" spans="1:8" ht="33.75" thickBot="1" x14ac:dyDescent="0.3">
      <c r="A6" s="54" t="s">
        <v>173</v>
      </c>
      <c r="B6" s="55" t="s">
        <v>12</v>
      </c>
      <c r="C6" s="56" t="s">
        <v>118</v>
      </c>
      <c r="D6" s="56">
        <v>30</v>
      </c>
      <c r="E6" s="56">
        <v>15</v>
      </c>
      <c r="F6" s="56">
        <v>13</v>
      </c>
      <c r="G6" s="56">
        <v>2</v>
      </c>
      <c r="H6" s="50" t="s">
        <v>10</v>
      </c>
    </row>
    <row r="7" spans="1:8" ht="33.75" thickBot="1" x14ac:dyDescent="0.3">
      <c r="A7" s="54" t="s">
        <v>174</v>
      </c>
      <c r="B7" s="55" t="s">
        <v>15</v>
      </c>
      <c r="C7" s="56" t="s">
        <v>16</v>
      </c>
      <c r="D7" s="56">
        <v>15</v>
      </c>
      <c r="E7" s="56">
        <v>9</v>
      </c>
      <c r="F7" s="56">
        <v>5</v>
      </c>
      <c r="G7" s="56">
        <v>1</v>
      </c>
      <c r="H7" s="50" t="s">
        <v>10</v>
      </c>
    </row>
    <row r="8" spans="1:8" ht="33.75" thickBot="1" x14ac:dyDescent="0.3">
      <c r="A8" s="54" t="s">
        <v>175</v>
      </c>
      <c r="B8" s="55" t="s">
        <v>18</v>
      </c>
      <c r="C8" s="56" t="s">
        <v>19</v>
      </c>
      <c r="D8" s="56">
        <v>30</v>
      </c>
      <c r="E8" s="56">
        <v>4</v>
      </c>
      <c r="F8" s="56">
        <v>24</v>
      </c>
      <c r="G8" s="56">
        <v>2</v>
      </c>
      <c r="H8" s="50" t="s">
        <v>10</v>
      </c>
    </row>
    <row r="9" spans="1:8" ht="33.75" thickBot="1" x14ac:dyDescent="0.3">
      <c r="A9" s="54" t="s">
        <v>176</v>
      </c>
      <c r="B9" s="55" t="s">
        <v>177</v>
      </c>
      <c r="C9" s="56" t="s">
        <v>178</v>
      </c>
      <c r="D9" s="56">
        <v>45</v>
      </c>
      <c r="E9" s="56">
        <v>21</v>
      </c>
      <c r="F9" s="56">
        <v>21</v>
      </c>
      <c r="G9" s="56">
        <v>3</v>
      </c>
      <c r="H9" s="50" t="s">
        <v>10</v>
      </c>
    </row>
    <row r="10" spans="1:8" ht="33.75" thickBot="1" x14ac:dyDescent="0.3">
      <c r="A10" s="54" t="s">
        <v>179</v>
      </c>
      <c r="B10" s="55" t="s">
        <v>23</v>
      </c>
      <c r="C10" s="56" t="s">
        <v>178</v>
      </c>
      <c r="D10" s="56">
        <v>45</v>
      </c>
      <c r="E10" s="56">
        <v>15</v>
      </c>
      <c r="F10" s="56">
        <v>29</v>
      </c>
      <c r="G10" s="56">
        <v>1</v>
      </c>
      <c r="H10" s="50" t="s">
        <v>10</v>
      </c>
    </row>
    <row r="11" spans="1:8" ht="33.75" thickBot="1" x14ac:dyDescent="0.3">
      <c r="A11" s="54" t="s">
        <v>180</v>
      </c>
      <c r="B11" s="55" t="s">
        <v>113</v>
      </c>
      <c r="C11" s="56" t="s">
        <v>26</v>
      </c>
      <c r="D11" s="56">
        <v>60</v>
      </c>
      <c r="E11" s="56">
        <v>20</v>
      </c>
      <c r="F11" s="56">
        <v>30</v>
      </c>
      <c r="G11" s="56">
        <v>2</v>
      </c>
      <c r="H11" s="50" t="s">
        <v>10</v>
      </c>
    </row>
    <row r="12" spans="1:8" ht="33.75" thickBot="1" x14ac:dyDescent="0.3">
      <c r="A12" s="54" t="s">
        <v>181</v>
      </c>
      <c r="B12" s="55" t="s">
        <v>115</v>
      </c>
      <c r="C12" s="56" t="s">
        <v>118</v>
      </c>
      <c r="D12" s="56">
        <v>30</v>
      </c>
      <c r="E12" s="56">
        <v>10</v>
      </c>
      <c r="F12" s="56">
        <v>26</v>
      </c>
      <c r="G12" s="56">
        <v>2</v>
      </c>
      <c r="H12" s="50" t="s">
        <v>10</v>
      </c>
    </row>
    <row r="13" spans="1:8" ht="33.75" thickBot="1" x14ac:dyDescent="0.3">
      <c r="A13" s="54" t="s">
        <v>182</v>
      </c>
      <c r="B13" s="55" t="s">
        <v>120</v>
      </c>
      <c r="C13" s="56" t="s">
        <v>109</v>
      </c>
      <c r="D13" s="56">
        <v>60</v>
      </c>
      <c r="E13" s="56">
        <v>55</v>
      </c>
      <c r="F13" s="57"/>
      <c r="G13" s="56">
        <v>5</v>
      </c>
      <c r="H13" s="50" t="s">
        <v>10</v>
      </c>
    </row>
    <row r="14" spans="1:8" ht="35.25" thickBot="1" x14ac:dyDescent="0.3">
      <c r="A14" s="51" t="s">
        <v>183</v>
      </c>
      <c r="B14" s="59" t="s">
        <v>28</v>
      </c>
      <c r="C14" s="58">
        <v>46</v>
      </c>
      <c r="D14" s="58">
        <v>1605</v>
      </c>
      <c r="E14" s="58">
        <v>316</v>
      </c>
      <c r="F14" s="58">
        <v>1275</v>
      </c>
      <c r="G14" s="58">
        <v>14</v>
      </c>
      <c r="H14" s="50"/>
    </row>
    <row r="15" spans="1:8" ht="17.25" thickBot="1" x14ac:dyDescent="0.3">
      <c r="A15" s="65" t="s">
        <v>184</v>
      </c>
      <c r="B15" s="61" t="s">
        <v>185</v>
      </c>
      <c r="C15" s="58">
        <v>16</v>
      </c>
      <c r="D15" s="58">
        <v>300</v>
      </c>
      <c r="E15" s="58">
        <v>172</v>
      </c>
      <c r="F15" s="58">
        <v>120</v>
      </c>
      <c r="G15" s="58">
        <v>8</v>
      </c>
      <c r="H15" s="50"/>
    </row>
    <row r="16" spans="1:8" ht="33.75" thickBot="1" x14ac:dyDescent="0.3">
      <c r="A16" s="54" t="s">
        <v>186</v>
      </c>
      <c r="B16" s="55" t="s">
        <v>122</v>
      </c>
      <c r="C16" s="56" t="s">
        <v>109</v>
      </c>
      <c r="D16" s="56">
        <v>60</v>
      </c>
      <c r="E16" s="56">
        <v>58</v>
      </c>
      <c r="F16" s="56"/>
      <c r="G16" s="56">
        <v>2</v>
      </c>
      <c r="H16" s="50" t="s">
        <v>185</v>
      </c>
    </row>
    <row r="17" spans="1:8" ht="33.75" thickBot="1" x14ac:dyDescent="0.3">
      <c r="A17" s="54" t="s">
        <v>187</v>
      </c>
      <c r="B17" s="55" t="s">
        <v>128</v>
      </c>
      <c r="C17" s="56" t="s">
        <v>109</v>
      </c>
      <c r="D17" s="56">
        <v>60</v>
      </c>
      <c r="E17" s="56">
        <v>58</v>
      </c>
      <c r="F17" s="56"/>
      <c r="G17" s="56">
        <v>2</v>
      </c>
      <c r="H17" s="50" t="s">
        <v>185</v>
      </c>
    </row>
    <row r="18" spans="1:8" ht="33.75" thickBot="1" x14ac:dyDescent="0.3">
      <c r="A18" s="54" t="s">
        <v>188</v>
      </c>
      <c r="B18" s="55" t="s">
        <v>151</v>
      </c>
      <c r="C18" s="56" t="s">
        <v>13</v>
      </c>
      <c r="D18" s="56">
        <v>30</v>
      </c>
      <c r="E18" s="56">
        <v>28</v>
      </c>
      <c r="F18" s="56"/>
      <c r="G18" s="56">
        <v>2</v>
      </c>
      <c r="H18" s="50" t="s">
        <v>185</v>
      </c>
    </row>
    <row r="19" spans="1:8" ht="33.75" thickBot="1" x14ac:dyDescent="0.3">
      <c r="A19" s="54" t="s">
        <v>189</v>
      </c>
      <c r="B19" s="55" t="s">
        <v>132</v>
      </c>
      <c r="C19" s="56" t="s">
        <v>13</v>
      </c>
      <c r="D19" s="56">
        <v>30</v>
      </c>
      <c r="E19" s="56">
        <v>28</v>
      </c>
      <c r="F19" s="56"/>
      <c r="G19" s="56">
        <v>2</v>
      </c>
      <c r="H19" s="50" t="s">
        <v>185</v>
      </c>
    </row>
    <row r="20" spans="1:8" ht="33.75" thickBot="1" x14ac:dyDescent="0.3">
      <c r="A20" s="54" t="s">
        <v>190</v>
      </c>
      <c r="B20" s="62" t="s">
        <v>134</v>
      </c>
      <c r="C20" s="56" t="s">
        <v>35</v>
      </c>
      <c r="D20" s="56">
        <v>60</v>
      </c>
      <c r="E20" s="56"/>
      <c r="F20" s="56">
        <v>60</v>
      </c>
      <c r="G20" s="56"/>
      <c r="H20" s="50" t="s">
        <v>185</v>
      </c>
    </row>
    <row r="21" spans="1:8" ht="33.75" thickBot="1" x14ac:dyDescent="0.3">
      <c r="A21" s="54" t="s">
        <v>191</v>
      </c>
      <c r="B21" s="62" t="s">
        <v>130</v>
      </c>
      <c r="C21" s="56" t="s">
        <v>35</v>
      </c>
      <c r="D21" s="56">
        <v>60</v>
      </c>
      <c r="E21" s="56"/>
      <c r="F21" s="56">
        <v>60</v>
      </c>
      <c r="G21" s="56"/>
      <c r="H21" s="50" t="s">
        <v>185</v>
      </c>
    </row>
    <row r="22" spans="1:8" ht="35.25" thickBot="1" x14ac:dyDescent="0.3">
      <c r="A22" s="54" t="s">
        <v>192</v>
      </c>
      <c r="B22" s="59" t="s">
        <v>37</v>
      </c>
      <c r="C22" s="63">
        <v>26</v>
      </c>
      <c r="D22" s="58">
        <v>1185</v>
      </c>
      <c r="E22" s="58">
        <v>144</v>
      </c>
      <c r="F22" s="58">
        <v>1035</v>
      </c>
      <c r="G22" s="58">
        <v>6</v>
      </c>
      <c r="H22" s="50"/>
    </row>
    <row r="23" spans="1:8" ht="33.75" thickBot="1" x14ac:dyDescent="0.3">
      <c r="A23" s="54" t="s">
        <v>193</v>
      </c>
      <c r="B23" s="55" t="s">
        <v>136</v>
      </c>
      <c r="C23" s="56" t="s">
        <v>51</v>
      </c>
      <c r="D23" s="56">
        <v>45</v>
      </c>
      <c r="E23" s="56">
        <v>43</v>
      </c>
      <c r="F23" s="56"/>
      <c r="G23" s="56">
        <v>2</v>
      </c>
      <c r="H23" s="50" t="s">
        <v>37</v>
      </c>
    </row>
    <row r="24" spans="1:8" ht="33.75" thickBot="1" x14ac:dyDescent="0.3">
      <c r="A24" s="54" t="s">
        <v>194</v>
      </c>
      <c r="B24" s="55" t="s">
        <v>195</v>
      </c>
      <c r="C24" s="56" t="s">
        <v>51</v>
      </c>
      <c r="D24" s="56">
        <v>45</v>
      </c>
      <c r="E24" s="56">
        <v>43</v>
      </c>
      <c r="F24" s="56"/>
      <c r="G24" s="56">
        <v>2</v>
      </c>
      <c r="H24" s="50" t="s">
        <v>37</v>
      </c>
    </row>
    <row r="25" spans="1:8" ht="33.75" thickBot="1" x14ac:dyDescent="0.3">
      <c r="A25" s="54" t="s">
        <v>196</v>
      </c>
      <c r="B25" s="55" t="s">
        <v>141</v>
      </c>
      <c r="C25" s="56" t="s">
        <v>42</v>
      </c>
      <c r="D25" s="56">
        <v>90</v>
      </c>
      <c r="E25" s="56"/>
      <c r="F25" s="56">
        <v>90</v>
      </c>
      <c r="G25" s="56"/>
      <c r="H25" s="50" t="s">
        <v>37</v>
      </c>
    </row>
    <row r="26" spans="1:8" ht="33.75" thickBot="1" x14ac:dyDescent="0.3">
      <c r="A26" s="54" t="s">
        <v>197</v>
      </c>
      <c r="B26" s="55" t="s">
        <v>153</v>
      </c>
      <c r="C26" s="56" t="s">
        <v>109</v>
      </c>
      <c r="D26" s="56">
        <v>60</v>
      </c>
      <c r="E26" s="56">
        <v>58</v>
      </c>
      <c r="F26" s="56"/>
      <c r="G26" s="56">
        <v>2</v>
      </c>
      <c r="H26" s="50" t="s">
        <v>37</v>
      </c>
    </row>
    <row r="27" spans="1:8" ht="33.75" thickBot="1" x14ac:dyDescent="0.3">
      <c r="A27" s="54" t="s">
        <v>198</v>
      </c>
      <c r="B27" s="55" t="s">
        <v>199</v>
      </c>
      <c r="C27" s="56" t="s">
        <v>42</v>
      </c>
      <c r="D27" s="56">
        <v>90</v>
      </c>
      <c r="E27" s="56"/>
      <c r="F27" s="56">
        <v>90</v>
      </c>
      <c r="G27" s="56"/>
      <c r="H27" s="50" t="s">
        <v>37</v>
      </c>
    </row>
    <row r="28" spans="1:8" ht="33.75" thickBot="1" x14ac:dyDescent="0.3">
      <c r="A28" s="54" t="s">
        <v>200</v>
      </c>
      <c r="B28" s="55" t="s">
        <v>201</v>
      </c>
      <c r="C28" s="56" t="s">
        <v>42</v>
      </c>
      <c r="D28" s="56">
        <v>90</v>
      </c>
      <c r="E28" s="56"/>
      <c r="F28" s="56">
        <v>90</v>
      </c>
      <c r="G28" s="56"/>
      <c r="H28" s="50" t="s">
        <v>37</v>
      </c>
    </row>
    <row r="29" spans="1:8" ht="33.75" thickBot="1" x14ac:dyDescent="0.3">
      <c r="A29" s="54" t="s">
        <v>202</v>
      </c>
      <c r="B29" s="55" t="s">
        <v>156</v>
      </c>
      <c r="C29" s="56" t="s">
        <v>64</v>
      </c>
      <c r="D29" s="56">
        <v>45</v>
      </c>
      <c r="E29" s="56"/>
      <c r="F29" s="56">
        <v>45</v>
      </c>
      <c r="G29" s="56"/>
      <c r="H29" s="50" t="s">
        <v>37</v>
      </c>
    </row>
    <row r="30" spans="1:8" ht="33.75" thickBot="1" x14ac:dyDescent="0.3">
      <c r="A30" s="54" t="s">
        <v>203</v>
      </c>
      <c r="B30" s="55" t="s">
        <v>159</v>
      </c>
      <c r="C30" s="56" t="s">
        <v>160</v>
      </c>
      <c r="D30" s="56">
        <v>270</v>
      </c>
      <c r="E30" s="56"/>
      <c r="F30" s="56">
        <v>270</v>
      </c>
      <c r="G30" s="56"/>
      <c r="H30" s="50" t="s">
        <v>37</v>
      </c>
    </row>
    <row r="31" spans="1:8" ht="33.75" thickBot="1" x14ac:dyDescent="0.3">
      <c r="A31" s="54" t="s">
        <v>204</v>
      </c>
      <c r="B31" s="55" t="s">
        <v>205</v>
      </c>
      <c r="C31" s="56" t="s">
        <v>67</v>
      </c>
      <c r="D31" s="56">
        <v>450</v>
      </c>
      <c r="E31" s="56"/>
      <c r="F31" s="56">
        <v>450</v>
      </c>
      <c r="G31" s="56"/>
      <c r="H31" s="50" t="s">
        <v>37</v>
      </c>
    </row>
    <row r="32" spans="1:8" ht="18" thickBot="1" x14ac:dyDescent="0.3">
      <c r="A32" s="54" t="s">
        <v>206</v>
      </c>
      <c r="B32" s="59" t="s">
        <v>207</v>
      </c>
      <c r="C32" s="63">
        <v>4</v>
      </c>
      <c r="D32" s="58">
        <v>120</v>
      </c>
      <c r="E32" s="58"/>
      <c r="F32" s="58">
        <v>120</v>
      </c>
      <c r="G32" s="58"/>
      <c r="H32" s="50"/>
    </row>
    <row r="33" spans="1:8" ht="33.75" thickBot="1" x14ac:dyDescent="0.3">
      <c r="A33" s="54" t="s">
        <v>208</v>
      </c>
      <c r="B33" s="55" t="s">
        <v>124</v>
      </c>
      <c r="C33" s="56" t="s">
        <v>35</v>
      </c>
      <c r="D33" s="56">
        <v>60</v>
      </c>
      <c r="E33" s="56"/>
      <c r="F33" s="56">
        <v>60</v>
      </c>
      <c r="G33" s="56"/>
      <c r="H33" s="50" t="s">
        <v>207</v>
      </c>
    </row>
    <row r="34" spans="1:8" ht="33.75" thickBot="1" x14ac:dyDescent="0.3">
      <c r="A34" s="54" t="s">
        <v>209</v>
      </c>
      <c r="B34" s="55" t="s">
        <v>210</v>
      </c>
      <c r="C34" s="56" t="s">
        <v>35</v>
      </c>
      <c r="D34" s="56">
        <v>60</v>
      </c>
      <c r="E34" s="56"/>
      <c r="F34" s="56">
        <v>60</v>
      </c>
      <c r="G34" s="56"/>
      <c r="H34" s="50" t="s">
        <v>207</v>
      </c>
    </row>
    <row r="35" spans="1:8" ht="33.75" thickBot="1" x14ac:dyDescent="0.3">
      <c r="A35" s="54" t="s">
        <v>189</v>
      </c>
      <c r="B35" s="55" t="s">
        <v>34</v>
      </c>
      <c r="C35" s="56" t="s">
        <v>35</v>
      </c>
      <c r="D35" s="56">
        <v>60</v>
      </c>
      <c r="E35" s="56"/>
      <c r="F35" s="56">
        <v>60</v>
      </c>
      <c r="G35" s="57"/>
      <c r="H35" s="50" t="s">
        <v>207</v>
      </c>
    </row>
    <row r="36" spans="1:8" ht="33.75" thickBot="1" x14ac:dyDescent="0.3">
      <c r="A36" s="54" t="s">
        <v>211</v>
      </c>
      <c r="B36" s="55" t="s">
        <v>57</v>
      </c>
      <c r="C36" s="56" t="s">
        <v>35</v>
      </c>
      <c r="D36" s="56">
        <v>60</v>
      </c>
      <c r="E36" s="56"/>
      <c r="F36" s="56">
        <v>60</v>
      </c>
      <c r="G36" s="56"/>
      <c r="H36" s="50" t="s">
        <v>207</v>
      </c>
    </row>
    <row r="37" spans="1:8" ht="17.25" thickBot="1" x14ac:dyDescent="0.3">
      <c r="A37" s="236" t="s">
        <v>78</v>
      </c>
      <c r="B37" s="237"/>
      <c r="C37" s="64">
        <v>139</v>
      </c>
      <c r="D37" s="64">
        <v>3030</v>
      </c>
      <c r="E37" s="64">
        <v>1539</v>
      </c>
      <c r="F37" s="64">
        <v>1423</v>
      </c>
      <c r="G37" s="64">
        <v>68</v>
      </c>
      <c r="H37" s="50"/>
    </row>
  </sheetData>
  <mergeCells count="10">
    <mergeCell ref="A37:B37"/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1"/>
  <sheetViews>
    <sheetView topLeftCell="A37" workbookViewId="0">
      <selection activeCell="A51" sqref="A6:XFD51"/>
    </sheetView>
  </sheetViews>
  <sheetFormatPr defaultRowHeight="28.5" customHeight="1" x14ac:dyDescent="0.25"/>
  <cols>
    <col min="1" max="1" width="14.28515625" bestFit="1" customWidth="1"/>
    <col min="2" max="2" width="46.7109375" customWidth="1"/>
    <col min="3" max="3" width="11.28515625" bestFit="1" customWidth="1"/>
    <col min="4" max="4" width="7.140625" bestFit="1" customWidth="1"/>
    <col min="5" max="5" width="7.85546875" bestFit="1" customWidth="1"/>
    <col min="6" max="6" width="28" customWidth="1"/>
    <col min="7" max="7" width="7.5703125" bestFit="1" customWidth="1"/>
    <col min="8" max="8" width="31.7109375" customWidth="1"/>
  </cols>
  <sheetData>
    <row r="1" spans="1:8" ht="28.5" customHeight="1" thickBot="1" x14ac:dyDescent="0.3">
      <c r="A1" s="243" t="s">
        <v>0</v>
      </c>
      <c r="B1" s="243" t="s">
        <v>1</v>
      </c>
      <c r="C1" s="246" t="s">
        <v>2</v>
      </c>
      <c r="D1" s="247"/>
      <c r="E1" s="247"/>
      <c r="F1" s="247"/>
      <c r="G1" s="248"/>
      <c r="H1" s="37"/>
    </row>
    <row r="2" spans="1:8" ht="17.25" customHeight="1" thickBot="1" x14ac:dyDescent="0.3">
      <c r="A2" s="244"/>
      <c r="B2" s="244"/>
      <c r="C2" s="243" t="s">
        <v>3</v>
      </c>
      <c r="D2" s="246" t="s">
        <v>4</v>
      </c>
      <c r="E2" s="247"/>
      <c r="F2" s="247"/>
      <c r="G2" s="248"/>
      <c r="H2" s="37"/>
    </row>
    <row r="3" spans="1:8" ht="28.5" customHeight="1" x14ac:dyDescent="0.25">
      <c r="A3" s="244"/>
      <c r="B3" s="244"/>
      <c r="C3" s="244"/>
      <c r="D3" s="243" t="s">
        <v>5</v>
      </c>
      <c r="E3" s="243" t="s">
        <v>6</v>
      </c>
      <c r="F3" s="243" t="s">
        <v>7</v>
      </c>
      <c r="G3" s="243" t="s">
        <v>8</v>
      </c>
      <c r="H3" s="37"/>
    </row>
    <row r="4" spans="1:8" ht="28.5" customHeight="1" thickBot="1" x14ac:dyDescent="0.3">
      <c r="A4" s="245"/>
      <c r="B4" s="245"/>
      <c r="C4" s="245"/>
      <c r="D4" s="245"/>
      <c r="E4" s="245"/>
      <c r="F4" s="245"/>
      <c r="G4" s="245"/>
      <c r="H4" s="37"/>
    </row>
    <row r="5" spans="1:8" ht="28.5" customHeight="1" thickBot="1" x14ac:dyDescent="0.3">
      <c r="A5" s="38" t="s">
        <v>9</v>
      </c>
      <c r="B5" s="39" t="s">
        <v>10</v>
      </c>
      <c r="C5" s="40">
        <v>28</v>
      </c>
      <c r="D5" s="41">
        <v>495</v>
      </c>
      <c r="E5" s="41">
        <v>212</v>
      </c>
      <c r="F5" s="41">
        <v>255</v>
      </c>
      <c r="G5" s="41">
        <v>28</v>
      </c>
      <c r="H5" s="37"/>
    </row>
    <row r="6" spans="1:8" ht="28.5" customHeight="1" thickBot="1" x14ac:dyDescent="0.3">
      <c r="A6" s="42" t="s">
        <v>104</v>
      </c>
      <c r="B6" s="43" t="s">
        <v>12</v>
      </c>
      <c r="C6" s="44" t="s">
        <v>105</v>
      </c>
      <c r="D6" s="44">
        <v>75</v>
      </c>
      <c r="E6" s="44">
        <v>41</v>
      </c>
      <c r="F6" s="44">
        <v>29</v>
      </c>
      <c r="G6" s="44">
        <v>5</v>
      </c>
      <c r="H6" s="37" t="s">
        <v>10</v>
      </c>
    </row>
    <row r="7" spans="1:8" ht="28.5" customHeight="1" thickBot="1" x14ac:dyDescent="0.3">
      <c r="A7" s="45" t="s">
        <v>106</v>
      </c>
      <c r="B7" s="43" t="s">
        <v>15</v>
      </c>
      <c r="C7" s="44" t="s">
        <v>13</v>
      </c>
      <c r="D7" s="44">
        <v>30</v>
      </c>
      <c r="E7" s="44">
        <v>18</v>
      </c>
      <c r="F7" s="44">
        <v>10</v>
      </c>
      <c r="G7" s="44">
        <v>2</v>
      </c>
      <c r="H7" s="37" t="s">
        <v>10</v>
      </c>
    </row>
    <row r="8" spans="1:8" ht="28.5" customHeight="1" thickBot="1" x14ac:dyDescent="0.3">
      <c r="A8" s="45" t="s">
        <v>107</v>
      </c>
      <c r="B8" s="43" t="s">
        <v>18</v>
      </c>
      <c r="C8" s="44" t="s">
        <v>35</v>
      </c>
      <c r="D8" s="44">
        <v>60</v>
      </c>
      <c r="E8" s="44">
        <v>5</v>
      </c>
      <c r="F8" s="44">
        <v>51</v>
      </c>
      <c r="G8" s="44">
        <v>4</v>
      </c>
      <c r="H8" s="37" t="s">
        <v>10</v>
      </c>
    </row>
    <row r="9" spans="1:8" ht="28.5" customHeight="1" thickBot="1" x14ac:dyDescent="0.3">
      <c r="A9" s="42" t="s">
        <v>108</v>
      </c>
      <c r="B9" s="43" t="s">
        <v>21</v>
      </c>
      <c r="C9" s="44" t="s">
        <v>109</v>
      </c>
      <c r="D9" s="44">
        <v>75</v>
      </c>
      <c r="E9" s="44">
        <v>36</v>
      </c>
      <c r="F9" s="44">
        <v>35</v>
      </c>
      <c r="G9" s="44">
        <v>4</v>
      </c>
      <c r="H9" s="37" t="s">
        <v>10</v>
      </c>
    </row>
    <row r="10" spans="1:8" ht="28.5" customHeight="1" thickBot="1" x14ac:dyDescent="0.3">
      <c r="A10" s="42" t="s">
        <v>110</v>
      </c>
      <c r="B10" s="43" t="s">
        <v>23</v>
      </c>
      <c r="C10" s="44" t="s">
        <v>111</v>
      </c>
      <c r="D10" s="44">
        <v>75</v>
      </c>
      <c r="E10" s="44">
        <v>15</v>
      </c>
      <c r="F10" s="44">
        <v>58</v>
      </c>
      <c r="G10" s="44">
        <v>2</v>
      </c>
      <c r="H10" s="37" t="s">
        <v>10</v>
      </c>
    </row>
    <row r="11" spans="1:8" ht="28.5" customHeight="1" thickBot="1" x14ac:dyDescent="0.3">
      <c r="A11" s="42" t="s">
        <v>112</v>
      </c>
      <c r="B11" s="43" t="s">
        <v>113</v>
      </c>
      <c r="C11" s="44" t="s">
        <v>26</v>
      </c>
      <c r="D11" s="44">
        <v>40</v>
      </c>
      <c r="E11" s="44">
        <v>14</v>
      </c>
      <c r="F11" s="44">
        <v>24</v>
      </c>
      <c r="G11" s="44">
        <v>2</v>
      </c>
      <c r="H11" s="37" t="s">
        <v>10</v>
      </c>
    </row>
    <row r="12" spans="1:8" ht="28.5" customHeight="1" thickBot="1" x14ac:dyDescent="0.3">
      <c r="A12" s="42" t="s">
        <v>114</v>
      </c>
      <c r="B12" s="43" t="s">
        <v>115</v>
      </c>
      <c r="C12" s="44" t="s">
        <v>26</v>
      </c>
      <c r="D12" s="44">
        <v>40</v>
      </c>
      <c r="E12" s="44">
        <v>14</v>
      </c>
      <c r="F12" s="44">
        <v>24</v>
      </c>
      <c r="G12" s="44">
        <v>2</v>
      </c>
      <c r="H12" s="37" t="s">
        <v>10</v>
      </c>
    </row>
    <row r="13" spans="1:8" ht="28.5" customHeight="1" thickBot="1" x14ac:dyDescent="0.3">
      <c r="A13" s="42" t="s">
        <v>116</v>
      </c>
      <c r="B13" s="43" t="s">
        <v>117</v>
      </c>
      <c r="C13" s="44" t="s">
        <v>118</v>
      </c>
      <c r="D13" s="44">
        <v>40</v>
      </c>
      <c r="E13" s="44">
        <v>14</v>
      </c>
      <c r="F13" s="44">
        <v>24</v>
      </c>
      <c r="G13" s="44">
        <v>2</v>
      </c>
      <c r="H13" s="37" t="s">
        <v>10</v>
      </c>
    </row>
    <row r="14" spans="1:8" ht="28.5" customHeight="1" thickBot="1" x14ac:dyDescent="0.3">
      <c r="A14" s="42" t="s">
        <v>119</v>
      </c>
      <c r="B14" s="43" t="s">
        <v>120</v>
      </c>
      <c r="C14" s="44" t="s">
        <v>109</v>
      </c>
      <c r="D14" s="44">
        <v>60</v>
      </c>
      <c r="E14" s="44">
        <v>55</v>
      </c>
      <c r="F14" s="46"/>
      <c r="G14" s="44">
        <v>5</v>
      </c>
      <c r="H14" s="37" t="s">
        <v>10</v>
      </c>
    </row>
    <row r="15" spans="1:8" ht="28.5" customHeight="1" thickBot="1" x14ac:dyDescent="0.3">
      <c r="A15" s="38" t="s">
        <v>27</v>
      </c>
      <c r="B15" s="39" t="s">
        <v>28</v>
      </c>
      <c r="C15" s="40">
        <v>62</v>
      </c>
      <c r="D15" s="41">
        <v>1980</v>
      </c>
      <c r="E15" s="41">
        <v>422</v>
      </c>
      <c r="F15" s="41">
        <v>1530</v>
      </c>
      <c r="G15" s="41">
        <v>28</v>
      </c>
      <c r="H15" s="37"/>
    </row>
    <row r="16" spans="1:8" ht="28.5" customHeight="1" thickBot="1" x14ac:dyDescent="0.3">
      <c r="A16" s="38" t="s">
        <v>29</v>
      </c>
      <c r="B16" s="39" t="s">
        <v>30</v>
      </c>
      <c r="C16" s="40">
        <v>16</v>
      </c>
      <c r="D16" s="41">
        <v>360</v>
      </c>
      <c r="E16" s="41">
        <v>112</v>
      </c>
      <c r="F16" s="41">
        <v>240</v>
      </c>
      <c r="G16" s="41">
        <v>8</v>
      </c>
      <c r="H16" s="37"/>
    </row>
    <row r="17" spans="1:8" ht="28.5" customHeight="1" thickBot="1" x14ac:dyDescent="0.3">
      <c r="A17" s="42" t="s">
        <v>121</v>
      </c>
      <c r="B17" s="43" t="s">
        <v>122</v>
      </c>
      <c r="C17" s="44" t="s">
        <v>13</v>
      </c>
      <c r="D17" s="44">
        <v>30</v>
      </c>
      <c r="E17" s="44">
        <v>28</v>
      </c>
      <c r="F17" s="44"/>
      <c r="G17" s="44">
        <v>2</v>
      </c>
      <c r="H17" s="37" t="s">
        <v>30</v>
      </c>
    </row>
    <row r="18" spans="1:8" ht="28.5" customHeight="1" thickBot="1" x14ac:dyDescent="0.3">
      <c r="A18" s="42" t="s">
        <v>123</v>
      </c>
      <c r="B18" s="43" t="s">
        <v>124</v>
      </c>
      <c r="C18" s="44" t="s">
        <v>35</v>
      </c>
      <c r="D18" s="44">
        <v>60</v>
      </c>
      <c r="E18" s="44"/>
      <c r="F18" s="44">
        <v>60</v>
      </c>
      <c r="G18" s="44"/>
      <c r="H18" s="37" t="s">
        <v>30</v>
      </c>
    </row>
    <row r="19" spans="1:8" ht="28.5" customHeight="1" thickBot="1" x14ac:dyDescent="0.3">
      <c r="A19" s="42" t="s">
        <v>125</v>
      </c>
      <c r="B19" s="43" t="s">
        <v>32</v>
      </c>
      <c r="C19" s="44" t="s">
        <v>13</v>
      </c>
      <c r="D19" s="44">
        <v>30</v>
      </c>
      <c r="E19" s="44">
        <v>28</v>
      </c>
      <c r="F19" s="44"/>
      <c r="G19" s="44">
        <v>2</v>
      </c>
      <c r="H19" s="37" t="s">
        <v>30</v>
      </c>
    </row>
    <row r="20" spans="1:8" ht="28.5" customHeight="1" thickBot="1" x14ac:dyDescent="0.3">
      <c r="A20" s="42" t="s">
        <v>126</v>
      </c>
      <c r="B20" s="43" t="s">
        <v>34</v>
      </c>
      <c r="C20" s="44" t="s">
        <v>35</v>
      </c>
      <c r="D20" s="44">
        <v>60</v>
      </c>
      <c r="E20" s="44"/>
      <c r="F20" s="44">
        <v>60</v>
      </c>
      <c r="G20" s="44"/>
      <c r="H20" s="37" t="s">
        <v>30</v>
      </c>
    </row>
    <row r="21" spans="1:8" ht="28.5" customHeight="1" thickBot="1" x14ac:dyDescent="0.3">
      <c r="A21" s="42" t="s">
        <v>127</v>
      </c>
      <c r="B21" s="43" t="s">
        <v>128</v>
      </c>
      <c r="C21" s="44" t="s">
        <v>13</v>
      </c>
      <c r="D21" s="44">
        <v>30</v>
      </c>
      <c r="E21" s="44">
        <v>28</v>
      </c>
      <c r="F21" s="44"/>
      <c r="G21" s="44">
        <v>2</v>
      </c>
      <c r="H21" s="37" t="s">
        <v>30</v>
      </c>
    </row>
    <row r="22" spans="1:8" ht="28.5" customHeight="1" thickBot="1" x14ac:dyDescent="0.3">
      <c r="A22" s="42" t="s">
        <v>129</v>
      </c>
      <c r="B22" s="43" t="s">
        <v>130</v>
      </c>
      <c r="C22" s="44" t="s">
        <v>35</v>
      </c>
      <c r="D22" s="44">
        <v>60</v>
      </c>
      <c r="E22" s="44"/>
      <c r="F22" s="44">
        <v>60</v>
      </c>
      <c r="G22" s="44"/>
      <c r="H22" s="37" t="s">
        <v>30</v>
      </c>
    </row>
    <row r="23" spans="1:8" ht="28.5" customHeight="1" thickBot="1" x14ac:dyDescent="0.3">
      <c r="A23" s="42" t="s">
        <v>131</v>
      </c>
      <c r="B23" s="43" t="s">
        <v>132</v>
      </c>
      <c r="C23" s="44" t="s">
        <v>13</v>
      </c>
      <c r="D23" s="44">
        <v>30</v>
      </c>
      <c r="E23" s="44">
        <v>28</v>
      </c>
      <c r="F23" s="44"/>
      <c r="G23" s="44">
        <v>2</v>
      </c>
      <c r="H23" s="37" t="s">
        <v>30</v>
      </c>
    </row>
    <row r="24" spans="1:8" ht="28.5" customHeight="1" thickBot="1" x14ac:dyDescent="0.3">
      <c r="A24" s="42" t="s">
        <v>133</v>
      </c>
      <c r="B24" s="43" t="s">
        <v>134</v>
      </c>
      <c r="C24" s="44" t="s">
        <v>35</v>
      </c>
      <c r="D24" s="44">
        <v>60</v>
      </c>
      <c r="E24" s="44"/>
      <c r="F24" s="44">
        <v>60</v>
      </c>
      <c r="G24" s="44"/>
      <c r="H24" s="37" t="s">
        <v>30</v>
      </c>
    </row>
    <row r="25" spans="1:8" ht="28.5" customHeight="1" thickBot="1" x14ac:dyDescent="0.3">
      <c r="A25" s="38" t="s">
        <v>36</v>
      </c>
      <c r="B25" s="39" t="s">
        <v>37</v>
      </c>
      <c r="C25" s="40">
        <v>38</v>
      </c>
      <c r="D25" s="41">
        <v>1440</v>
      </c>
      <c r="E25" s="41">
        <v>254</v>
      </c>
      <c r="F25" s="41">
        <v>1170</v>
      </c>
      <c r="G25" s="41">
        <v>16</v>
      </c>
      <c r="H25" s="37"/>
    </row>
    <row r="26" spans="1:8" ht="28.5" customHeight="1" thickBot="1" x14ac:dyDescent="0.3">
      <c r="A26" s="42" t="s">
        <v>135</v>
      </c>
      <c r="B26" s="43" t="s">
        <v>136</v>
      </c>
      <c r="C26" s="44" t="s">
        <v>51</v>
      </c>
      <c r="D26" s="44">
        <v>45</v>
      </c>
      <c r="E26" s="44">
        <v>43</v>
      </c>
      <c r="F26" s="44"/>
      <c r="G26" s="44">
        <v>2</v>
      </c>
      <c r="H26" s="37" t="s">
        <v>37</v>
      </c>
    </row>
    <row r="27" spans="1:8" ht="28.5" customHeight="1" thickBot="1" x14ac:dyDescent="0.3">
      <c r="A27" s="42" t="s">
        <v>137</v>
      </c>
      <c r="B27" s="43" t="s">
        <v>39</v>
      </c>
      <c r="C27" s="44" t="s">
        <v>13</v>
      </c>
      <c r="D27" s="44">
        <v>30</v>
      </c>
      <c r="E27" s="44">
        <v>28</v>
      </c>
      <c r="F27" s="44"/>
      <c r="G27" s="44">
        <v>2</v>
      </c>
      <c r="H27" s="37" t="s">
        <v>37</v>
      </c>
    </row>
    <row r="28" spans="1:8" ht="28.5" customHeight="1" thickBot="1" x14ac:dyDescent="0.3">
      <c r="A28" s="42" t="s">
        <v>138</v>
      </c>
      <c r="B28" s="43" t="s">
        <v>41</v>
      </c>
      <c r="C28" s="44" t="s">
        <v>35</v>
      </c>
      <c r="D28" s="44">
        <v>60</v>
      </c>
      <c r="E28" s="44"/>
      <c r="F28" s="44">
        <v>60</v>
      </c>
      <c r="G28" s="44"/>
      <c r="H28" s="37" t="s">
        <v>37</v>
      </c>
    </row>
    <row r="29" spans="1:8" ht="28.5" customHeight="1" thickBot="1" x14ac:dyDescent="0.3">
      <c r="A29" s="42" t="s">
        <v>139</v>
      </c>
      <c r="B29" s="43" t="s">
        <v>44</v>
      </c>
      <c r="C29" s="44" t="s">
        <v>13</v>
      </c>
      <c r="D29" s="44">
        <v>30</v>
      </c>
      <c r="E29" s="44">
        <v>28</v>
      </c>
      <c r="F29" s="44"/>
      <c r="G29" s="44">
        <v>2</v>
      </c>
      <c r="H29" s="37" t="s">
        <v>37</v>
      </c>
    </row>
    <row r="30" spans="1:8" ht="28.5" customHeight="1" thickBot="1" x14ac:dyDescent="0.3">
      <c r="A30" s="42" t="s">
        <v>140</v>
      </c>
      <c r="B30" s="43" t="s">
        <v>141</v>
      </c>
      <c r="C30" s="44" t="s">
        <v>35</v>
      </c>
      <c r="D30" s="44">
        <v>60</v>
      </c>
      <c r="E30" s="44"/>
      <c r="F30" s="44">
        <v>60</v>
      </c>
      <c r="G30" s="44"/>
      <c r="H30" s="37" t="s">
        <v>37</v>
      </c>
    </row>
    <row r="31" spans="1:8" ht="28.5" customHeight="1" thickBot="1" x14ac:dyDescent="0.3">
      <c r="A31" s="42" t="s">
        <v>142</v>
      </c>
      <c r="B31" s="47" t="s">
        <v>48</v>
      </c>
      <c r="C31" s="44" t="s">
        <v>13</v>
      </c>
      <c r="D31" s="44">
        <v>30</v>
      </c>
      <c r="E31" s="44">
        <v>28</v>
      </c>
      <c r="F31" s="44"/>
      <c r="G31" s="44">
        <v>2</v>
      </c>
      <c r="H31" s="37" t="s">
        <v>37</v>
      </c>
    </row>
    <row r="32" spans="1:8" ht="28.5" customHeight="1" thickBot="1" x14ac:dyDescent="0.3">
      <c r="A32" s="42" t="s">
        <v>143</v>
      </c>
      <c r="B32" s="43" t="s">
        <v>144</v>
      </c>
      <c r="C32" s="44" t="s">
        <v>13</v>
      </c>
      <c r="D32" s="44">
        <v>30</v>
      </c>
      <c r="E32" s="44">
        <v>28</v>
      </c>
      <c r="F32" s="44"/>
      <c r="G32" s="44">
        <v>2</v>
      </c>
      <c r="H32" s="37" t="s">
        <v>37</v>
      </c>
    </row>
    <row r="33" spans="1:8" ht="28.5" customHeight="1" thickBot="1" x14ac:dyDescent="0.3">
      <c r="A33" s="42" t="s">
        <v>145</v>
      </c>
      <c r="B33" s="43" t="s">
        <v>50</v>
      </c>
      <c r="C33" s="44" t="s">
        <v>13</v>
      </c>
      <c r="D33" s="44">
        <v>30</v>
      </c>
      <c r="E33" s="44">
        <v>28</v>
      </c>
      <c r="F33" s="44"/>
      <c r="G33" s="44">
        <v>2</v>
      </c>
      <c r="H33" s="37" t="s">
        <v>37</v>
      </c>
    </row>
    <row r="34" spans="1:8" ht="28.5" customHeight="1" thickBot="1" x14ac:dyDescent="0.3">
      <c r="A34" s="42" t="s">
        <v>146</v>
      </c>
      <c r="B34" s="43" t="s">
        <v>53</v>
      </c>
      <c r="C34" s="44" t="s">
        <v>35</v>
      </c>
      <c r="D34" s="44">
        <v>60</v>
      </c>
      <c r="E34" s="44"/>
      <c r="F34" s="44">
        <v>60</v>
      </c>
      <c r="G34" s="44"/>
      <c r="H34" s="37" t="s">
        <v>37</v>
      </c>
    </row>
    <row r="35" spans="1:8" ht="28.5" customHeight="1" thickBot="1" x14ac:dyDescent="0.3">
      <c r="A35" s="42" t="s">
        <v>147</v>
      </c>
      <c r="B35" s="43" t="s">
        <v>148</v>
      </c>
      <c r="C35" s="44" t="s">
        <v>35</v>
      </c>
      <c r="D35" s="44">
        <v>60</v>
      </c>
      <c r="E35" s="44"/>
      <c r="F35" s="44">
        <v>60</v>
      </c>
      <c r="G35" s="44"/>
      <c r="H35" s="37" t="s">
        <v>37</v>
      </c>
    </row>
    <row r="36" spans="1:8" ht="28.5" customHeight="1" thickBot="1" x14ac:dyDescent="0.3">
      <c r="A36" s="42" t="s">
        <v>149</v>
      </c>
      <c r="B36" s="47" t="s">
        <v>55</v>
      </c>
      <c r="C36" s="44" t="s">
        <v>35</v>
      </c>
      <c r="D36" s="44">
        <v>60</v>
      </c>
      <c r="E36" s="44"/>
      <c r="F36" s="44">
        <v>60</v>
      </c>
      <c r="G36" s="44"/>
      <c r="H36" s="37" t="s">
        <v>37</v>
      </c>
    </row>
    <row r="37" spans="1:8" ht="28.5" customHeight="1" thickBot="1" x14ac:dyDescent="0.3">
      <c r="A37" s="42" t="s">
        <v>150</v>
      </c>
      <c r="B37" s="43" t="s">
        <v>151</v>
      </c>
      <c r="C37" s="44" t="s">
        <v>13</v>
      </c>
      <c r="D37" s="44">
        <v>30</v>
      </c>
      <c r="E37" s="44">
        <v>28</v>
      </c>
      <c r="F37" s="44"/>
      <c r="G37" s="44">
        <v>2</v>
      </c>
      <c r="H37" s="37" t="s">
        <v>37</v>
      </c>
    </row>
    <row r="38" spans="1:8" ht="28.5" customHeight="1" thickBot="1" x14ac:dyDescent="0.3">
      <c r="A38" s="42" t="s">
        <v>152</v>
      </c>
      <c r="B38" s="43" t="s">
        <v>153</v>
      </c>
      <c r="C38" s="44" t="s">
        <v>51</v>
      </c>
      <c r="D38" s="44">
        <v>45</v>
      </c>
      <c r="E38" s="44">
        <v>43</v>
      </c>
      <c r="F38" s="44"/>
      <c r="G38" s="44">
        <v>2</v>
      </c>
      <c r="H38" s="37" t="s">
        <v>37</v>
      </c>
    </row>
    <row r="39" spans="1:8" ht="28.5" customHeight="1" thickBot="1" x14ac:dyDescent="0.3">
      <c r="A39" s="42" t="s">
        <v>154</v>
      </c>
      <c r="B39" s="43" t="s">
        <v>57</v>
      </c>
      <c r="C39" s="44" t="s">
        <v>35</v>
      </c>
      <c r="D39" s="44">
        <v>60</v>
      </c>
      <c r="E39" s="44"/>
      <c r="F39" s="44">
        <v>60</v>
      </c>
      <c r="G39" s="44"/>
      <c r="H39" s="37" t="s">
        <v>37</v>
      </c>
    </row>
    <row r="40" spans="1:8" ht="28.5" customHeight="1" thickBot="1" x14ac:dyDescent="0.3">
      <c r="A40" s="42" t="s">
        <v>155</v>
      </c>
      <c r="B40" s="43" t="s">
        <v>156</v>
      </c>
      <c r="C40" s="44" t="s">
        <v>64</v>
      </c>
      <c r="D40" s="44">
        <v>45</v>
      </c>
      <c r="E40" s="44"/>
      <c r="F40" s="44">
        <v>45</v>
      </c>
      <c r="G40" s="44"/>
      <c r="H40" s="37" t="s">
        <v>37</v>
      </c>
    </row>
    <row r="41" spans="1:8" ht="28.5" customHeight="1" thickBot="1" x14ac:dyDescent="0.3">
      <c r="A41" s="42" t="s">
        <v>157</v>
      </c>
      <c r="B41" s="43" t="s">
        <v>63</v>
      </c>
      <c r="C41" s="44" t="s">
        <v>64</v>
      </c>
      <c r="D41" s="44">
        <v>45</v>
      </c>
      <c r="E41" s="44"/>
      <c r="F41" s="44">
        <v>45</v>
      </c>
      <c r="G41" s="44"/>
      <c r="H41" s="37" t="s">
        <v>37</v>
      </c>
    </row>
    <row r="42" spans="1:8" ht="28.5" customHeight="1" thickBot="1" x14ac:dyDescent="0.3">
      <c r="A42" s="42" t="s">
        <v>158</v>
      </c>
      <c r="B42" s="43" t="s">
        <v>159</v>
      </c>
      <c r="C42" s="44" t="s">
        <v>160</v>
      </c>
      <c r="D42" s="44">
        <v>270</v>
      </c>
      <c r="E42" s="44"/>
      <c r="F42" s="44">
        <v>270</v>
      </c>
      <c r="G42" s="44"/>
      <c r="H42" s="37" t="s">
        <v>37</v>
      </c>
    </row>
    <row r="43" spans="1:8" ht="28.5" customHeight="1" thickBot="1" x14ac:dyDescent="0.3">
      <c r="A43" s="42" t="s">
        <v>161</v>
      </c>
      <c r="B43" s="43" t="s">
        <v>66</v>
      </c>
      <c r="C43" s="44" t="s">
        <v>67</v>
      </c>
      <c r="D43" s="44">
        <v>450</v>
      </c>
      <c r="E43" s="44"/>
      <c r="F43" s="44">
        <v>450</v>
      </c>
      <c r="G43" s="44"/>
      <c r="H43" s="37" t="s">
        <v>37</v>
      </c>
    </row>
    <row r="44" spans="1:8" ht="28.5" customHeight="1" thickBot="1" x14ac:dyDescent="0.3">
      <c r="A44" s="38" t="s">
        <v>68</v>
      </c>
      <c r="B44" s="39" t="s">
        <v>162</v>
      </c>
      <c r="C44" s="40">
        <v>8</v>
      </c>
      <c r="D44" s="41">
        <v>180</v>
      </c>
      <c r="E44" s="41">
        <v>56</v>
      </c>
      <c r="F44" s="41">
        <v>120</v>
      </c>
      <c r="G44" s="41">
        <v>4</v>
      </c>
      <c r="H44" s="37"/>
    </row>
    <row r="45" spans="1:8" ht="28.5" customHeight="1" thickBot="1" x14ac:dyDescent="0.3">
      <c r="A45" s="42" t="s">
        <v>163</v>
      </c>
      <c r="B45" s="43" t="s">
        <v>164</v>
      </c>
      <c r="C45" s="44" t="s">
        <v>35</v>
      </c>
      <c r="D45" s="44">
        <v>60</v>
      </c>
      <c r="E45" s="44"/>
      <c r="F45" s="44">
        <v>60</v>
      </c>
      <c r="G45" s="44"/>
      <c r="H45" s="37" t="s">
        <v>162</v>
      </c>
    </row>
    <row r="46" spans="1:8" ht="28.5" customHeight="1" thickBot="1" x14ac:dyDescent="0.3">
      <c r="A46" s="42" t="s">
        <v>165</v>
      </c>
      <c r="B46" s="43" t="s">
        <v>166</v>
      </c>
      <c r="C46" s="44" t="s">
        <v>13</v>
      </c>
      <c r="D46" s="44">
        <v>30</v>
      </c>
      <c r="E46" s="44">
        <v>28</v>
      </c>
      <c r="F46" s="44"/>
      <c r="G46" s="44">
        <v>2</v>
      </c>
      <c r="H46" s="37" t="s">
        <v>162</v>
      </c>
    </row>
    <row r="47" spans="1:8" ht="28.5" customHeight="1" thickBot="1" x14ac:dyDescent="0.3">
      <c r="A47" s="42" t="s">
        <v>167</v>
      </c>
      <c r="B47" s="43" t="s">
        <v>71</v>
      </c>
      <c r="C47" s="44" t="s">
        <v>13</v>
      </c>
      <c r="D47" s="44">
        <v>30</v>
      </c>
      <c r="E47" s="44">
        <v>28</v>
      </c>
      <c r="F47" s="44"/>
      <c r="G47" s="44">
        <v>2</v>
      </c>
      <c r="H47" s="37" t="s">
        <v>162</v>
      </c>
    </row>
    <row r="48" spans="1:8" ht="28.5" customHeight="1" thickBot="1" x14ac:dyDescent="0.3">
      <c r="A48" s="42" t="s">
        <v>168</v>
      </c>
      <c r="B48" s="43" t="s">
        <v>77</v>
      </c>
      <c r="C48" s="44" t="s">
        <v>35</v>
      </c>
      <c r="D48" s="44">
        <v>60</v>
      </c>
      <c r="E48" s="44"/>
      <c r="F48" s="44">
        <v>60</v>
      </c>
      <c r="G48" s="44"/>
      <c r="H48" s="37" t="s">
        <v>162</v>
      </c>
    </row>
    <row r="49" spans="1:8" ht="28.5" customHeight="1" thickBot="1" x14ac:dyDescent="0.3">
      <c r="A49" s="42" t="s">
        <v>169</v>
      </c>
      <c r="B49" s="43" t="s">
        <v>75</v>
      </c>
      <c r="C49" s="44" t="s">
        <v>13</v>
      </c>
      <c r="D49" s="44">
        <v>30</v>
      </c>
      <c r="E49" s="44">
        <v>28</v>
      </c>
      <c r="F49" s="44"/>
      <c r="G49" s="44">
        <v>2</v>
      </c>
      <c r="H49" s="37" t="s">
        <v>162</v>
      </c>
    </row>
    <row r="50" spans="1:8" ht="28.5" customHeight="1" thickBot="1" x14ac:dyDescent="0.3">
      <c r="A50" s="42" t="s">
        <v>170</v>
      </c>
      <c r="B50" s="43" t="s">
        <v>73</v>
      </c>
      <c r="C50" s="44" t="s">
        <v>35</v>
      </c>
      <c r="D50" s="44">
        <v>60</v>
      </c>
      <c r="E50" s="44"/>
      <c r="F50" s="44">
        <v>60</v>
      </c>
      <c r="G50" s="44"/>
      <c r="H50" s="37" t="s">
        <v>162</v>
      </c>
    </row>
    <row r="51" spans="1:8" ht="28.5" customHeight="1" thickBot="1" x14ac:dyDescent="0.3">
      <c r="A51" s="42"/>
      <c r="B51" s="48" t="s">
        <v>78</v>
      </c>
      <c r="C51" s="49">
        <v>90</v>
      </c>
      <c r="D51" s="49">
        <v>2475</v>
      </c>
      <c r="E51" s="49">
        <v>634</v>
      </c>
      <c r="F51" s="49">
        <v>1785</v>
      </c>
      <c r="G51" s="49">
        <v>56</v>
      </c>
      <c r="H51" s="37"/>
    </row>
  </sheetData>
  <mergeCells count="9"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7"/>
  <sheetViews>
    <sheetView topLeftCell="A25" workbookViewId="0">
      <selection activeCell="A34" sqref="A34:XFD34"/>
    </sheetView>
  </sheetViews>
  <sheetFormatPr defaultRowHeight="15" x14ac:dyDescent="0.25"/>
  <cols>
    <col min="2" max="2" width="29.42578125" customWidth="1"/>
    <col min="6" max="6" width="22.7109375" customWidth="1"/>
    <col min="8" max="8" width="36.42578125" customWidth="1"/>
  </cols>
  <sheetData>
    <row r="1" spans="1:8" ht="17.25" thickBot="1" x14ac:dyDescent="0.3">
      <c r="A1" s="238" t="s">
        <v>80</v>
      </c>
      <c r="B1" s="238" t="s">
        <v>171</v>
      </c>
      <c r="C1" s="236" t="s">
        <v>2</v>
      </c>
      <c r="D1" s="241"/>
      <c r="E1" s="241"/>
      <c r="F1" s="241"/>
      <c r="G1" s="237"/>
      <c r="H1" s="50"/>
    </row>
    <row r="2" spans="1:8" ht="17.25" thickBot="1" x14ac:dyDescent="0.3">
      <c r="A2" s="239"/>
      <c r="B2" s="239"/>
      <c r="C2" s="238" t="s">
        <v>3</v>
      </c>
      <c r="D2" s="236" t="s">
        <v>172</v>
      </c>
      <c r="E2" s="241"/>
      <c r="F2" s="241"/>
      <c r="G2" s="237"/>
      <c r="H2" s="50"/>
    </row>
    <row r="3" spans="1:8" x14ac:dyDescent="0.25">
      <c r="A3" s="239"/>
      <c r="B3" s="239"/>
      <c r="C3" s="239"/>
      <c r="D3" s="238" t="s">
        <v>5</v>
      </c>
      <c r="E3" s="238" t="s">
        <v>6</v>
      </c>
      <c r="F3" s="238" t="s">
        <v>7</v>
      </c>
      <c r="G3" s="238" t="s">
        <v>8</v>
      </c>
      <c r="H3" s="50"/>
    </row>
    <row r="4" spans="1:8" ht="15.75" thickBot="1" x14ac:dyDescent="0.3">
      <c r="A4" s="240"/>
      <c r="B4" s="240"/>
      <c r="C4" s="240"/>
      <c r="D4" s="240"/>
      <c r="E4" s="242"/>
      <c r="F4" s="240"/>
      <c r="G4" s="240"/>
      <c r="H4" s="50"/>
    </row>
    <row r="5" spans="1:8" ht="33.75" thickBot="1" x14ac:dyDescent="0.3">
      <c r="A5" s="51" t="s">
        <v>9</v>
      </c>
      <c r="B5" s="52" t="s">
        <v>10</v>
      </c>
      <c r="C5" s="53">
        <v>19</v>
      </c>
      <c r="D5" s="53">
        <v>315</v>
      </c>
      <c r="E5" s="53">
        <v>149</v>
      </c>
      <c r="F5" s="53">
        <v>148</v>
      </c>
      <c r="G5" s="53">
        <v>18</v>
      </c>
      <c r="H5" s="50"/>
    </row>
    <row r="6" spans="1:8" ht="33.75" thickBot="1" x14ac:dyDescent="0.3">
      <c r="A6" s="54" t="s">
        <v>173</v>
      </c>
      <c r="B6" s="55" t="s">
        <v>12</v>
      </c>
      <c r="C6" s="56" t="s">
        <v>118</v>
      </c>
      <c r="D6" s="56">
        <v>30</v>
      </c>
      <c r="E6" s="56">
        <v>15</v>
      </c>
      <c r="F6" s="56">
        <v>13</v>
      </c>
      <c r="G6" s="56">
        <v>2</v>
      </c>
      <c r="H6" s="50" t="s">
        <v>10</v>
      </c>
    </row>
    <row r="7" spans="1:8" ht="33.75" thickBot="1" x14ac:dyDescent="0.3">
      <c r="A7" s="54" t="s">
        <v>174</v>
      </c>
      <c r="B7" s="55" t="s">
        <v>15</v>
      </c>
      <c r="C7" s="56" t="s">
        <v>16</v>
      </c>
      <c r="D7" s="56">
        <v>15</v>
      </c>
      <c r="E7" s="56">
        <v>9</v>
      </c>
      <c r="F7" s="56">
        <v>5</v>
      </c>
      <c r="G7" s="56">
        <v>1</v>
      </c>
      <c r="H7" s="50" t="s">
        <v>10</v>
      </c>
    </row>
    <row r="8" spans="1:8" ht="33.75" thickBot="1" x14ac:dyDescent="0.3">
      <c r="A8" s="54" t="s">
        <v>175</v>
      </c>
      <c r="B8" s="55" t="s">
        <v>18</v>
      </c>
      <c r="C8" s="56" t="s">
        <v>19</v>
      </c>
      <c r="D8" s="56">
        <v>30</v>
      </c>
      <c r="E8" s="56">
        <v>4</v>
      </c>
      <c r="F8" s="56">
        <v>24</v>
      </c>
      <c r="G8" s="56">
        <v>2</v>
      </c>
      <c r="H8" s="50" t="s">
        <v>10</v>
      </c>
    </row>
    <row r="9" spans="1:8" ht="33.75" thickBot="1" x14ac:dyDescent="0.3">
      <c r="A9" s="54" t="s">
        <v>176</v>
      </c>
      <c r="B9" s="55" t="s">
        <v>177</v>
      </c>
      <c r="C9" s="56" t="s">
        <v>178</v>
      </c>
      <c r="D9" s="56">
        <v>45</v>
      </c>
      <c r="E9" s="56">
        <v>21</v>
      </c>
      <c r="F9" s="56">
        <v>21</v>
      </c>
      <c r="G9" s="56">
        <v>3</v>
      </c>
      <c r="H9" s="50" t="s">
        <v>10</v>
      </c>
    </row>
    <row r="10" spans="1:8" ht="33.75" thickBot="1" x14ac:dyDescent="0.3">
      <c r="A10" s="54" t="s">
        <v>179</v>
      </c>
      <c r="B10" s="55" t="s">
        <v>23</v>
      </c>
      <c r="C10" s="56" t="s">
        <v>178</v>
      </c>
      <c r="D10" s="56">
        <v>45</v>
      </c>
      <c r="E10" s="56">
        <v>15</v>
      </c>
      <c r="F10" s="56">
        <v>29</v>
      </c>
      <c r="G10" s="56">
        <v>1</v>
      </c>
      <c r="H10" s="50" t="s">
        <v>10</v>
      </c>
    </row>
    <row r="11" spans="1:8" ht="33.75" thickBot="1" x14ac:dyDescent="0.3">
      <c r="A11" s="54" t="s">
        <v>180</v>
      </c>
      <c r="B11" s="55" t="s">
        <v>113</v>
      </c>
      <c r="C11" s="56" t="s">
        <v>26</v>
      </c>
      <c r="D11" s="56">
        <v>60</v>
      </c>
      <c r="E11" s="56">
        <v>20</v>
      </c>
      <c r="F11" s="56">
        <v>30</v>
      </c>
      <c r="G11" s="56">
        <v>2</v>
      </c>
      <c r="H11" s="50" t="s">
        <v>10</v>
      </c>
    </row>
    <row r="12" spans="1:8" ht="33.75" thickBot="1" x14ac:dyDescent="0.3">
      <c r="A12" s="54" t="s">
        <v>181</v>
      </c>
      <c r="B12" s="55" t="s">
        <v>115</v>
      </c>
      <c r="C12" s="56" t="s">
        <v>118</v>
      </c>
      <c r="D12" s="56">
        <v>30</v>
      </c>
      <c r="E12" s="56">
        <v>10</v>
      </c>
      <c r="F12" s="56">
        <v>26</v>
      </c>
      <c r="G12" s="56">
        <v>2</v>
      </c>
      <c r="H12" s="50" t="s">
        <v>10</v>
      </c>
    </row>
    <row r="13" spans="1:8" ht="33.75" thickBot="1" x14ac:dyDescent="0.3">
      <c r="A13" s="54" t="s">
        <v>182</v>
      </c>
      <c r="B13" s="55" t="s">
        <v>120</v>
      </c>
      <c r="C13" s="56" t="s">
        <v>109</v>
      </c>
      <c r="D13" s="56">
        <v>60</v>
      </c>
      <c r="E13" s="56">
        <v>55</v>
      </c>
      <c r="F13" s="57"/>
      <c r="G13" s="56">
        <v>5</v>
      </c>
      <c r="H13" s="50" t="s">
        <v>10</v>
      </c>
    </row>
    <row r="14" spans="1:8" ht="35.25" thickBot="1" x14ac:dyDescent="0.3">
      <c r="A14" s="51" t="s">
        <v>183</v>
      </c>
      <c r="B14" s="59" t="s">
        <v>28</v>
      </c>
      <c r="C14" s="58">
        <v>46</v>
      </c>
      <c r="D14" s="58">
        <v>1605</v>
      </c>
      <c r="E14" s="58">
        <v>316</v>
      </c>
      <c r="F14" s="58">
        <v>1275</v>
      </c>
      <c r="G14" s="58">
        <v>14</v>
      </c>
      <c r="H14" s="50"/>
    </row>
    <row r="15" spans="1:8" ht="17.25" thickBot="1" x14ac:dyDescent="0.3">
      <c r="A15" s="60" t="s">
        <v>184</v>
      </c>
      <c r="B15" s="61" t="s">
        <v>185</v>
      </c>
      <c r="C15" s="58">
        <v>16</v>
      </c>
      <c r="D15" s="58">
        <v>300</v>
      </c>
      <c r="E15" s="58">
        <v>172</v>
      </c>
      <c r="F15" s="58">
        <v>120</v>
      </c>
      <c r="G15" s="58">
        <v>8</v>
      </c>
      <c r="H15" s="50"/>
    </row>
    <row r="16" spans="1:8" ht="33.75" thickBot="1" x14ac:dyDescent="0.3">
      <c r="A16" s="54" t="s">
        <v>186</v>
      </c>
      <c r="B16" s="55" t="s">
        <v>122</v>
      </c>
      <c r="C16" s="56" t="s">
        <v>109</v>
      </c>
      <c r="D16" s="56">
        <v>60</v>
      </c>
      <c r="E16" s="56">
        <v>58</v>
      </c>
      <c r="F16" s="56"/>
      <c r="G16" s="56">
        <v>2</v>
      </c>
      <c r="H16" s="50" t="s">
        <v>185</v>
      </c>
    </row>
    <row r="17" spans="1:8" ht="33.75" thickBot="1" x14ac:dyDescent="0.3">
      <c r="A17" s="54" t="s">
        <v>187</v>
      </c>
      <c r="B17" s="55" t="s">
        <v>128</v>
      </c>
      <c r="C17" s="56" t="s">
        <v>109</v>
      </c>
      <c r="D17" s="56">
        <v>60</v>
      </c>
      <c r="E17" s="56">
        <v>58</v>
      </c>
      <c r="F17" s="56"/>
      <c r="G17" s="56">
        <v>2</v>
      </c>
      <c r="H17" s="50" t="s">
        <v>185</v>
      </c>
    </row>
    <row r="18" spans="1:8" ht="33.75" thickBot="1" x14ac:dyDescent="0.3">
      <c r="A18" s="54" t="s">
        <v>188</v>
      </c>
      <c r="B18" s="55" t="s">
        <v>151</v>
      </c>
      <c r="C18" s="56" t="s">
        <v>13</v>
      </c>
      <c r="D18" s="56">
        <v>30</v>
      </c>
      <c r="E18" s="56">
        <v>28</v>
      </c>
      <c r="F18" s="56"/>
      <c r="G18" s="56">
        <v>2</v>
      </c>
      <c r="H18" s="50" t="s">
        <v>185</v>
      </c>
    </row>
    <row r="19" spans="1:8" ht="33.75" thickBot="1" x14ac:dyDescent="0.3">
      <c r="A19" s="54" t="s">
        <v>189</v>
      </c>
      <c r="B19" s="55" t="s">
        <v>132</v>
      </c>
      <c r="C19" s="56" t="s">
        <v>13</v>
      </c>
      <c r="D19" s="56">
        <v>30</v>
      </c>
      <c r="E19" s="56">
        <v>28</v>
      </c>
      <c r="F19" s="56"/>
      <c r="G19" s="56">
        <v>2</v>
      </c>
      <c r="H19" s="50" t="s">
        <v>185</v>
      </c>
    </row>
    <row r="20" spans="1:8" ht="33.75" thickBot="1" x14ac:dyDescent="0.3">
      <c r="A20" s="54" t="s">
        <v>190</v>
      </c>
      <c r="B20" s="62" t="s">
        <v>134</v>
      </c>
      <c r="C20" s="56" t="s">
        <v>35</v>
      </c>
      <c r="D20" s="56">
        <v>60</v>
      </c>
      <c r="E20" s="56"/>
      <c r="F20" s="56">
        <v>60</v>
      </c>
      <c r="G20" s="56"/>
      <c r="H20" s="50" t="s">
        <v>185</v>
      </c>
    </row>
    <row r="21" spans="1:8" ht="33.75" thickBot="1" x14ac:dyDescent="0.3">
      <c r="A21" s="54" t="s">
        <v>191</v>
      </c>
      <c r="B21" s="62" t="s">
        <v>130</v>
      </c>
      <c r="C21" s="56" t="s">
        <v>35</v>
      </c>
      <c r="D21" s="56">
        <v>60</v>
      </c>
      <c r="E21" s="56"/>
      <c r="F21" s="56">
        <v>60</v>
      </c>
      <c r="G21" s="56"/>
      <c r="H21" s="50" t="s">
        <v>185</v>
      </c>
    </row>
    <row r="22" spans="1:8" ht="35.25" thickBot="1" x14ac:dyDescent="0.3">
      <c r="A22" s="54" t="s">
        <v>192</v>
      </c>
      <c r="B22" s="59" t="s">
        <v>37</v>
      </c>
      <c r="C22" s="63">
        <v>26</v>
      </c>
      <c r="D22" s="58">
        <v>1185</v>
      </c>
      <c r="E22" s="58">
        <v>144</v>
      </c>
      <c r="F22" s="58">
        <v>1035</v>
      </c>
      <c r="G22" s="58">
        <v>6</v>
      </c>
      <c r="H22" s="50"/>
    </row>
    <row r="23" spans="1:8" ht="33.75" thickBot="1" x14ac:dyDescent="0.3">
      <c r="A23" s="54" t="s">
        <v>193</v>
      </c>
      <c r="B23" s="55" t="s">
        <v>136</v>
      </c>
      <c r="C23" s="56" t="s">
        <v>51</v>
      </c>
      <c r="D23" s="56">
        <v>45</v>
      </c>
      <c r="E23" s="56">
        <v>43</v>
      </c>
      <c r="F23" s="56"/>
      <c r="G23" s="56">
        <v>2</v>
      </c>
      <c r="H23" s="50" t="s">
        <v>37</v>
      </c>
    </row>
    <row r="24" spans="1:8" ht="33.75" thickBot="1" x14ac:dyDescent="0.3">
      <c r="A24" s="54" t="s">
        <v>194</v>
      </c>
      <c r="B24" s="55" t="s">
        <v>195</v>
      </c>
      <c r="C24" s="56" t="s">
        <v>51</v>
      </c>
      <c r="D24" s="56">
        <v>45</v>
      </c>
      <c r="E24" s="56">
        <v>43</v>
      </c>
      <c r="F24" s="56"/>
      <c r="G24" s="56">
        <v>2</v>
      </c>
      <c r="H24" s="50" t="s">
        <v>37</v>
      </c>
    </row>
    <row r="25" spans="1:8" ht="33.75" thickBot="1" x14ac:dyDescent="0.3">
      <c r="A25" s="54" t="s">
        <v>196</v>
      </c>
      <c r="B25" s="55" t="s">
        <v>141</v>
      </c>
      <c r="C25" s="56" t="s">
        <v>42</v>
      </c>
      <c r="D25" s="56">
        <v>90</v>
      </c>
      <c r="E25" s="56"/>
      <c r="F25" s="56">
        <v>90</v>
      </c>
      <c r="G25" s="56"/>
      <c r="H25" s="50" t="s">
        <v>37</v>
      </c>
    </row>
    <row r="26" spans="1:8" ht="33.75" thickBot="1" x14ac:dyDescent="0.3">
      <c r="A26" s="54" t="s">
        <v>197</v>
      </c>
      <c r="B26" s="55" t="s">
        <v>153</v>
      </c>
      <c r="C26" s="56" t="s">
        <v>109</v>
      </c>
      <c r="D26" s="56">
        <v>60</v>
      </c>
      <c r="E26" s="56">
        <v>58</v>
      </c>
      <c r="F26" s="56"/>
      <c r="G26" s="56">
        <v>2</v>
      </c>
      <c r="H26" s="50" t="s">
        <v>37</v>
      </c>
    </row>
    <row r="27" spans="1:8" ht="33.75" thickBot="1" x14ac:dyDescent="0.3">
      <c r="A27" s="54" t="s">
        <v>198</v>
      </c>
      <c r="B27" s="55" t="s">
        <v>199</v>
      </c>
      <c r="C27" s="56" t="s">
        <v>42</v>
      </c>
      <c r="D27" s="56">
        <v>90</v>
      </c>
      <c r="E27" s="56"/>
      <c r="F27" s="56">
        <v>90</v>
      </c>
      <c r="G27" s="56"/>
      <c r="H27" s="50" t="s">
        <v>37</v>
      </c>
    </row>
    <row r="28" spans="1:8" ht="33.75" thickBot="1" x14ac:dyDescent="0.3">
      <c r="A28" s="54" t="s">
        <v>200</v>
      </c>
      <c r="B28" s="55" t="s">
        <v>201</v>
      </c>
      <c r="C28" s="56" t="s">
        <v>42</v>
      </c>
      <c r="D28" s="56">
        <v>90</v>
      </c>
      <c r="E28" s="56"/>
      <c r="F28" s="56">
        <v>90</v>
      </c>
      <c r="G28" s="56"/>
      <c r="H28" s="50" t="s">
        <v>37</v>
      </c>
    </row>
    <row r="29" spans="1:8" ht="33.75" thickBot="1" x14ac:dyDescent="0.3">
      <c r="A29" s="54" t="s">
        <v>202</v>
      </c>
      <c r="B29" s="55" t="s">
        <v>156</v>
      </c>
      <c r="C29" s="56" t="s">
        <v>64</v>
      </c>
      <c r="D29" s="56">
        <v>45</v>
      </c>
      <c r="E29" s="56"/>
      <c r="F29" s="56">
        <v>45</v>
      </c>
      <c r="G29" s="56"/>
      <c r="H29" s="50" t="s">
        <v>37</v>
      </c>
    </row>
    <row r="30" spans="1:8" ht="33.75" thickBot="1" x14ac:dyDescent="0.3">
      <c r="A30" s="54" t="s">
        <v>203</v>
      </c>
      <c r="B30" s="55" t="s">
        <v>159</v>
      </c>
      <c r="C30" s="56" t="s">
        <v>160</v>
      </c>
      <c r="D30" s="56">
        <v>270</v>
      </c>
      <c r="E30" s="56"/>
      <c r="F30" s="56">
        <v>270</v>
      </c>
      <c r="G30" s="56"/>
      <c r="H30" s="50" t="s">
        <v>37</v>
      </c>
    </row>
    <row r="31" spans="1:8" ht="33.75" thickBot="1" x14ac:dyDescent="0.3">
      <c r="A31" s="54" t="s">
        <v>204</v>
      </c>
      <c r="B31" s="55" t="s">
        <v>205</v>
      </c>
      <c r="C31" s="56" t="s">
        <v>67</v>
      </c>
      <c r="D31" s="56">
        <v>450</v>
      </c>
      <c r="E31" s="56"/>
      <c r="F31" s="56">
        <v>450</v>
      </c>
      <c r="G31" s="56"/>
      <c r="H31" s="50" t="s">
        <v>37</v>
      </c>
    </row>
    <row r="32" spans="1:8" ht="18" thickBot="1" x14ac:dyDescent="0.3">
      <c r="A32" s="54" t="s">
        <v>206</v>
      </c>
      <c r="B32" s="59" t="s">
        <v>207</v>
      </c>
      <c r="C32" s="63">
        <v>4</v>
      </c>
      <c r="D32" s="58">
        <v>120</v>
      </c>
      <c r="E32" s="58"/>
      <c r="F32" s="58">
        <v>120</v>
      </c>
      <c r="G32" s="58"/>
      <c r="H32" s="50"/>
    </row>
    <row r="33" spans="1:8" ht="33.75" thickBot="1" x14ac:dyDescent="0.3">
      <c r="A33" s="54" t="s">
        <v>208</v>
      </c>
      <c r="B33" s="55" t="s">
        <v>124</v>
      </c>
      <c r="C33" s="56" t="s">
        <v>35</v>
      </c>
      <c r="D33" s="56">
        <v>60</v>
      </c>
      <c r="E33" s="56"/>
      <c r="F33" s="56">
        <v>60</v>
      </c>
      <c r="G33" s="56"/>
      <c r="H33" s="50" t="s">
        <v>207</v>
      </c>
    </row>
    <row r="34" spans="1:8" ht="33.75" thickBot="1" x14ac:dyDescent="0.3">
      <c r="A34" s="54" t="s">
        <v>209</v>
      </c>
      <c r="B34" s="55" t="s">
        <v>210</v>
      </c>
      <c r="C34" s="56" t="s">
        <v>35</v>
      </c>
      <c r="D34" s="56">
        <v>60</v>
      </c>
      <c r="E34" s="56"/>
      <c r="F34" s="56">
        <v>60</v>
      </c>
      <c r="G34" s="56"/>
      <c r="H34" s="50" t="s">
        <v>207</v>
      </c>
    </row>
    <row r="35" spans="1:8" ht="33.75" thickBot="1" x14ac:dyDescent="0.3">
      <c r="A35" s="54" t="s">
        <v>189</v>
      </c>
      <c r="B35" s="55" t="s">
        <v>34</v>
      </c>
      <c r="C35" s="56" t="s">
        <v>35</v>
      </c>
      <c r="D35" s="56">
        <v>60</v>
      </c>
      <c r="E35" s="56"/>
      <c r="F35" s="56">
        <v>60</v>
      </c>
      <c r="G35" s="57"/>
      <c r="H35" s="50" t="s">
        <v>207</v>
      </c>
    </row>
    <row r="36" spans="1:8" ht="33.75" thickBot="1" x14ac:dyDescent="0.3">
      <c r="A36" s="54" t="s">
        <v>211</v>
      </c>
      <c r="B36" s="55" t="s">
        <v>57</v>
      </c>
      <c r="C36" s="56" t="s">
        <v>35</v>
      </c>
      <c r="D36" s="56">
        <v>60</v>
      </c>
      <c r="E36" s="56"/>
      <c r="F36" s="56">
        <v>60</v>
      </c>
      <c r="G36" s="56"/>
      <c r="H36" s="50" t="s">
        <v>207</v>
      </c>
    </row>
    <row r="37" spans="1:8" ht="17.25" thickBot="1" x14ac:dyDescent="0.3">
      <c r="A37" s="236" t="s">
        <v>78</v>
      </c>
      <c r="B37" s="237"/>
      <c r="C37" s="64">
        <v>139</v>
      </c>
      <c r="D37" s="64">
        <v>3030</v>
      </c>
      <c r="E37" s="64">
        <v>1539</v>
      </c>
      <c r="F37" s="64">
        <v>1423</v>
      </c>
      <c r="G37" s="64">
        <v>68</v>
      </c>
      <c r="H37" s="50"/>
    </row>
  </sheetData>
  <mergeCells count="10">
    <mergeCell ref="A37:B37"/>
    <mergeCell ref="A1:A4"/>
    <mergeCell ref="B1:B4"/>
    <mergeCell ref="C1:G1"/>
    <mergeCell ref="C2:C4"/>
    <mergeCell ref="D2:G2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35"/>
  <sheetViews>
    <sheetView topLeftCell="A25" workbookViewId="0">
      <selection activeCell="M30" sqref="M30"/>
    </sheetView>
  </sheetViews>
  <sheetFormatPr defaultRowHeight="15" x14ac:dyDescent="0.25"/>
  <cols>
    <col min="1" max="1" width="19" customWidth="1"/>
    <col min="2" max="2" width="30.42578125" customWidth="1"/>
    <col min="4" max="4" width="9.140625" style="30"/>
    <col min="7" max="7" width="15.85546875" customWidth="1"/>
    <col min="9" max="9" width="27.5703125" customWidth="1"/>
  </cols>
  <sheetData>
    <row r="1" spans="1:10" ht="66.75" thickBot="1" x14ac:dyDescent="0.3">
      <c r="A1" s="249" t="s">
        <v>0</v>
      </c>
      <c r="B1" s="249" t="s">
        <v>1</v>
      </c>
      <c r="C1" s="22" t="s">
        <v>2</v>
      </c>
      <c r="D1" s="25"/>
      <c r="E1" s="23"/>
      <c r="F1" s="23"/>
      <c r="G1" s="23"/>
      <c r="H1" s="24"/>
      <c r="I1" s="2"/>
    </row>
    <row r="2" spans="1:10" ht="33.75" thickBot="1" x14ac:dyDescent="0.3">
      <c r="A2" s="250"/>
      <c r="B2" s="250"/>
      <c r="C2" s="249" t="s">
        <v>3</v>
      </c>
      <c r="D2" s="26" t="s">
        <v>3</v>
      </c>
      <c r="E2" s="252" t="s">
        <v>4</v>
      </c>
      <c r="F2" s="253"/>
      <c r="G2" s="253"/>
      <c r="H2" s="254"/>
      <c r="I2" s="2"/>
    </row>
    <row r="3" spans="1:10" ht="16.5" x14ac:dyDescent="0.25">
      <c r="A3" s="250"/>
      <c r="B3" s="250"/>
      <c r="C3" s="250"/>
      <c r="D3" s="27"/>
      <c r="E3" s="249" t="s">
        <v>5</v>
      </c>
      <c r="F3" s="249" t="s">
        <v>6</v>
      </c>
      <c r="G3" s="249" t="s">
        <v>7</v>
      </c>
      <c r="H3" s="249" t="s">
        <v>8</v>
      </c>
      <c r="I3" s="2"/>
    </row>
    <row r="4" spans="1:10" ht="17.25" thickBot="1" x14ac:dyDescent="0.3">
      <c r="A4" s="251"/>
      <c r="B4" s="251"/>
      <c r="C4" s="251"/>
      <c r="D4" s="28"/>
      <c r="E4" s="251"/>
      <c r="F4" s="251"/>
      <c r="G4" s="251"/>
      <c r="H4" s="251"/>
      <c r="I4" s="2"/>
    </row>
    <row r="5" spans="1:10" ht="35.25" thickBot="1" x14ac:dyDescent="0.3">
      <c r="A5" s="4" t="s">
        <v>9</v>
      </c>
      <c r="B5" s="5" t="s">
        <v>10</v>
      </c>
      <c r="C5" s="6"/>
      <c r="D5" s="31">
        <f>SUM(D6:D11)</f>
        <v>9</v>
      </c>
      <c r="E5" s="31">
        <f t="shared" ref="E5:H5" si="0">SUM(E6:E11)</f>
        <v>190</v>
      </c>
      <c r="F5" s="31">
        <f t="shared" si="0"/>
        <v>65</v>
      </c>
      <c r="G5" s="31">
        <f t="shared" si="0"/>
        <v>115</v>
      </c>
      <c r="H5" s="31">
        <f t="shared" si="0"/>
        <v>10</v>
      </c>
      <c r="I5" s="2"/>
    </row>
    <row r="6" spans="1:10" ht="33.75" thickBot="1" x14ac:dyDescent="0.3">
      <c r="A6" s="8" t="s">
        <v>11</v>
      </c>
      <c r="B6" s="9" t="s">
        <v>12</v>
      </c>
      <c r="C6" s="10" t="s">
        <v>13</v>
      </c>
      <c r="D6" s="29">
        <v>2</v>
      </c>
      <c r="E6" s="10">
        <v>45</v>
      </c>
      <c r="F6" s="10">
        <v>26</v>
      </c>
      <c r="G6" s="10">
        <v>16</v>
      </c>
      <c r="H6" s="10">
        <v>3</v>
      </c>
      <c r="I6" s="2" t="s">
        <v>10</v>
      </c>
      <c r="J6" s="36">
        <v>1</v>
      </c>
    </row>
    <row r="7" spans="1:10" ht="33.75" thickBot="1" x14ac:dyDescent="0.3">
      <c r="A7" s="11" t="s">
        <v>14</v>
      </c>
      <c r="B7" s="9" t="s">
        <v>15</v>
      </c>
      <c r="C7" s="10" t="s">
        <v>16</v>
      </c>
      <c r="D7" s="29">
        <v>1</v>
      </c>
      <c r="E7" s="10">
        <v>15</v>
      </c>
      <c r="F7" s="10">
        <v>9</v>
      </c>
      <c r="G7" s="10">
        <v>5</v>
      </c>
      <c r="H7" s="10">
        <v>1</v>
      </c>
      <c r="I7" s="2" t="s">
        <v>10</v>
      </c>
      <c r="J7" s="36">
        <v>2</v>
      </c>
    </row>
    <row r="8" spans="1:10" ht="33.75" thickBot="1" x14ac:dyDescent="0.3">
      <c r="A8" s="11" t="s">
        <v>17</v>
      </c>
      <c r="B8" s="9" t="s">
        <v>18</v>
      </c>
      <c r="C8" s="10" t="s">
        <v>19</v>
      </c>
      <c r="D8" s="29">
        <v>1</v>
      </c>
      <c r="E8" s="10">
        <v>30</v>
      </c>
      <c r="F8" s="10">
        <v>1</v>
      </c>
      <c r="G8" s="10">
        <v>27</v>
      </c>
      <c r="H8" s="10">
        <v>2</v>
      </c>
      <c r="I8" s="2" t="s">
        <v>10</v>
      </c>
      <c r="J8" s="36">
        <v>3</v>
      </c>
    </row>
    <row r="9" spans="1:10" ht="33.75" thickBot="1" x14ac:dyDescent="0.3">
      <c r="A9" s="8" t="s">
        <v>20</v>
      </c>
      <c r="B9" s="9" t="s">
        <v>21</v>
      </c>
      <c r="C9" s="10" t="s">
        <v>19</v>
      </c>
      <c r="D9" s="29">
        <v>1</v>
      </c>
      <c r="E9" s="10">
        <v>30</v>
      </c>
      <c r="F9" s="10">
        <v>15</v>
      </c>
      <c r="G9" s="10">
        <v>14</v>
      </c>
      <c r="H9" s="10">
        <v>1</v>
      </c>
      <c r="I9" s="2" t="s">
        <v>10</v>
      </c>
      <c r="J9" s="36">
        <v>4</v>
      </c>
    </row>
    <row r="10" spans="1:10" ht="33.75" thickBot="1" x14ac:dyDescent="0.3">
      <c r="A10" s="8" t="s">
        <v>22</v>
      </c>
      <c r="B10" s="9" t="s">
        <v>23</v>
      </c>
      <c r="C10" s="10" t="s">
        <v>19</v>
      </c>
      <c r="D10" s="29">
        <v>1</v>
      </c>
      <c r="E10" s="10">
        <v>30</v>
      </c>
      <c r="F10" s="12"/>
      <c r="G10" s="10">
        <v>29</v>
      </c>
      <c r="H10" s="10">
        <v>1</v>
      </c>
      <c r="I10" s="2" t="s">
        <v>10</v>
      </c>
      <c r="J10" s="36">
        <v>5</v>
      </c>
    </row>
    <row r="11" spans="1:10" ht="33.75" thickBot="1" x14ac:dyDescent="0.3">
      <c r="A11" s="8" t="s">
        <v>24</v>
      </c>
      <c r="B11" s="9" t="s">
        <v>25</v>
      </c>
      <c r="C11" s="10" t="s">
        <v>26</v>
      </c>
      <c r="D11" s="29">
        <v>3</v>
      </c>
      <c r="E11" s="10">
        <v>40</v>
      </c>
      <c r="F11" s="10">
        <v>14</v>
      </c>
      <c r="G11" s="10">
        <v>24</v>
      </c>
      <c r="H11" s="10">
        <v>2</v>
      </c>
      <c r="I11" s="2" t="s">
        <v>10</v>
      </c>
      <c r="J11" s="36">
        <v>6</v>
      </c>
    </row>
    <row r="12" spans="1:10" ht="35.25" thickBot="1" x14ac:dyDescent="0.3">
      <c r="A12" s="16" t="s">
        <v>27</v>
      </c>
      <c r="B12" s="17" t="s">
        <v>28</v>
      </c>
      <c r="C12" s="18"/>
      <c r="D12" s="31">
        <f>SUM(D13,D16,D30)</f>
        <v>36</v>
      </c>
      <c r="E12" s="31">
        <f t="shared" ref="E12:H12" si="1">SUM(E13,E16,E30)</f>
        <v>1275</v>
      </c>
      <c r="F12" s="31">
        <f t="shared" si="1"/>
        <v>254</v>
      </c>
      <c r="G12" s="31">
        <f t="shared" si="1"/>
        <v>1005</v>
      </c>
      <c r="H12" s="31">
        <f t="shared" si="1"/>
        <v>16</v>
      </c>
      <c r="I12" s="2"/>
      <c r="J12" s="36">
        <v>7</v>
      </c>
    </row>
    <row r="13" spans="1:10" ht="18" thickBot="1" x14ac:dyDescent="0.3">
      <c r="A13" s="16" t="s">
        <v>29</v>
      </c>
      <c r="B13" s="17" t="s">
        <v>30</v>
      </c>
      <c r="C13" s="18"/>
      <c r="D13" s="31">
        <f>SUM(D14:D15)</f>
        <v>4</v>
      </c>
      <c r="E13" s="31">
        <f t="shared" ref="E13:H13" si="2">SUM(E14:E15)</f>
        <v>90</v>
      </c>
      <c r="F13" s="31">
        <f t="shared" si="2"/>
        <v>28</v>
      </c>
      <c r="G13" s="31">
        <f t="shared" si="2"/>
        <v>60</v>
      </c>
      <c r="H13" s="31">
        <f t="shared" si="2"/>
        <v>2</v>
      </c>
      <c r="I13" s="2"/>
      <c r="J13" s="36">
        <v>8</v>
      </c>
    </row>
    <row r="14" spans="1:10" ht="33.75" thickBot="1" x14ac:dyDescent="0.3">
      <c r="A14" s="8" t="s">
        <v>31</v>
      </c>
      <c r="B14" s="9" t="s">
        <v>32</v>
      </c>
      <c r="C14" s="10" t="s">
        <v>13</v>
      </c>
      <c r="D14" s="29">
        <v>2</v>
      </c>
      <c r="E14" s="10">
        <v>30</v>
      </c>
      <c r="F14" s="10">
        <v>28</v>
      </c>
      <c r="G14" s="10"/>
      <c r="H14" s="10">
        <v>2</v>
      </c>
      <c r="I14" s="2" t="s">
        <v>30</v>
      </c>
      <c r="J14" s="36">
        <v>9</v>
      </c>
    </row>
    <row r="15" spans="1:10" ht="33.75" thickBot="1" x14ac:dyDescent="0.3">
      <c r="A15" s="8" t="s">
        <v>33</v>
      </c>
      <c r="B15" s="9" t="s">
        <v>34</v>
      </c>
      <c r="C15" s="10" t="s">
        <v>35</v>
      </c>
      <c r="D15" s="29">
        <v>2</v>
      </c>
      <c r="E15" s="10">
        <v>60</v>
      </c>
      <c r="F15" s="10"/>
      <c r="G15" s="10">
        <v>60</v>
      </c>
      <c r="H15" s="10"/>
      <c r="I15" s="2" t="s">
        <v>30</v>
      </c>
      <c r="J15" s="36">
        <v>10</v>
      </c>
    </row>
    <row r="16" spans="1:10" ht="35.25" thickBot="1" x14ac:dyDescent="0.3">
      <c r="A16" s="16" t="s">
        <v>36</v>
      </c>
      <c r="B16" s="17" t="s">
        <v>37</v>
      </c>
      <c r="C16" s="18"/>
      <c r="D16" s="31">
        <f>SUM(D17:D29)-D29</f>
        <v>28</v>
      </c>
      <c r="E16" s="31">
        <f t="shared" ref="E16:H16" si="3">SUM(E17:E29)</f>
        <v>1095</v>
      </c>
      <c r="F16" s="31">
        <f t="shared" si="3"/>
        <v>198</v>
      </c>
      <c r="G16" s="31">
        <f t="shared" si="3"/>
        <v>885</v>
      </c>
      <c r="H16" s="31">
        <f t="shared" si="3"/>
        <v>12</v>
      </c>
      <c r="I16" s="2"/>
      <c r="J16" s="36">
        <v>11</v>
      </c>
    </row>
    <row r="17" spans="1:10" ht="33.75" thickBot="1" x14ac:dyDescent="0.3">
      <c r="A17" s="8" t="s">
        <v>38</v>
      </c>
      <c r="B17" s="9" t="s">
        <v>39</v>
      </c>
      <c r="C17" s="10" t="s">
        <v>13</v>
      </c>
      <c r="D17" s="29">
        <v>2</v>
      </c>
      <c r="E17" s="10">
        <v>30</v>
      </c>
      <c r="F17" s="10">
        <v>28</v>
      </c>
      <c r="G17" s="10"/>
      <c r="H17" s="10">
        <v>2</v>
      </c>
      <c r="I17" s="2" t="s">
        <v>37</v>
      </c>
      <c r="J17" s="36">
        <v>12</v>
      </c>
    </row>
    <row r="18" spans="1:10" ht="33.75" thickBot="1" x14ac:dyDescent="0.3">
      <c r="A18" s="8" t="s">
        <v>40</v>
      </c>
      <c r="B18" s="9" t="s">
        <v>41</v>
      </c>
      <c r="C18" s="10" t="s">
        <v>42</v>
      </c>
      <c r="D18" s="29">
        <v>3</v>
      </c>
      <c r="E18" s="10">
        <v>90</v>
      </c>
      <c r="F18" s="10"/>
      <c r="G18" s="10">
        <v>90</v>
      </c>
      <c r="H18" s="10"/>
      <c r="I18" s="2" t="s">
        <v>37</v>
      </c>
      <c r="J18" s="36">
        <v>13</v>
      </c>
    </row>
    <row r="19" spans="1:10" ht="33.75" thickBot="1" x14ac:dyDescent="0.3">
      <c r="A19" s="8" t="s">
        <v>43</v>
      </c>
      <c r="B19" s="9" t="s">
        <v>44</v>
      </c>
      <c r="C19" s="10" t="s">
        <v>13</v>
      </c>
      <c r="D19" s="29">
        <v>2</v>
      </c>
      <c r="E19" s="10">
        <v>30</v>
      </c>
      <c r="F19" s="10">
        <v>28</v>
      </c>
      <c r="G19" s="10"/>
      <c r="H19" s="10">
        <v>2</v>
      </c>
      <c r="I19" s="2" t="s">
        <v>37</v>
      </c>
      <c r="J19" s="36">
        <v>14</v>
      </c>
    </row>
    <row r="20" spans="1:10" ht="33.75" thickBot="1" x14ac:dyDescent="0.3">
      <c r="A20" s="8" t="s">
        <v>45</v>
      </c>
      <c r="B20" s="9" t="s">
        <v>46</v>
      </c>
      <c r="C20" s="10" t="s">
        <v>13</v>
      </c>
      <c r="D20" s="29">
        <v>2</v>
      </c>
      <c r="E20" s="10">
        <v>30</v>
      </c>
      <c r="F20" s="10">
        <v>28</v>
      </c>
      <c r="G20" s="10"/>
      <c r="H20" s="10">
        <v>2</v>
      </c>
      <c r="I20" s="2" t="s">
        <v>37</v>
      </c>
      <c r="J20" s="36">
        <v>15</v>
      </c>
    </row>
    <row r="21" spans="1:10" ht="33.75" thickBot="1" x14ac:dyDescent="0.3">
      <c r="A21" s="8" t="s">
        <v>47</v>
      </c>
      <c r="B21" s="13" t="s">
        <v>48</v>
      </c>
      <c r="C21" s="10" t="s">
        <v>13</v>
      </c>
      <c r="D21" s="29">
        <v>2</v>
      </c>
      <c r="E21" s="10">
        <v>30</v>
      </c>
      <c r="F21" s="10">
        <v>28</v>
      </c>
      <c r="G21" s="10"/>
      <c r="H21" s="10">
        <v>2</v>
      </c>
      <c r="I21" s="2" t="s">
        <v>37</v>
      </c>
      <c r="J21" s="36">
        <v>16</v>
      </c>
    </row>
    <row r="22" spans="1:10" ht="33.75" thickBot="1" x14ac:dyDescent="0.3">
      <c r="A22" s="8" t="s">
        <v>49</v>
      </c>
      <c r="B22" s="9" t="s">
        <v>50</v>
      </c>
      <c r="C22" s="10" t="s">
        <v>51</v>
      </c>
      <c r="D22" s="29">
        <v>3</v>
      </c>
      <c r="E22" s="10">
        <v>45</v>
      </c>
      <c r="F22" s="10">
        <v>43</v>
      </c>
      <c r="G22" s="10"/>
      <c r="H22" s="10">
        <v>2</v>
      </c>
      <c r="I22" s="2" t="s">
        <v>37</v>
      </c>
      <c r="J22" s="36">
        <v>17</v>
      </c>
    </row>
    <row r="23" spans="1:10" ht="33.75" thickBot="1" x14ac:dyDescent="0.3">
      <c r="A23" s="8" t="s">
        <v>52</v>
      </c>
      <c r="B23" s="9" t="s">
        <v>53</v>
      </c>
      <c r="C23" s="10" t="s">
        <v>42</v>
      </c>
      <c r="D23" s="29">
        <v>3</v>
      </c>
      <c r="E23" s="10">
        <v>90</v>
      </c>
      <c r="F23" s="10"/>
      <c r="G23" s="10">
        <v>90</v>
      </c>
      <c r="H23" s="10"/>
      <c r="I23" s="2" t="s">
        <v>37</v>
      </c>
      <c r="J23" s="36">
        <v>18</v>
      </c>
    </row>
    <row r="24" spans="1:10" ht="33.75" thickBot="1" x14ac:dyDescent="0.3">
      <c r="A24" s="8" t="s">
        <v>54</v>
      </c>
      <c r="B24" s="13" t="s">
        <v>55</v>
      </c>
      <c r="C24" s="10" t="s">
        <v>35</v>
      </c>
      <c r="D24" s="29">
        <v>2</v>
      </c>
      <c r="E24" s="10">
        <v>60</v>
      </c>
      <c r="F24" s="10"/>
      <c r="G24" s="10">
        <v>60</v>
      </c>
      <c r="H24" s="10"/>
      <c r="I24" s="2" t="s">
        <v>37</v>
      </c>
      <c r="J24" s="36">
        <v>19</v>
      </c>
    </row>
    <row r="25" spans="1:10" ht="33.75" thickBot="1" x14ac:dyDescent="0.3">
      <c r="A25" s="8" t="s">
        <v>56</v>
      </c>
      <c r="B25" s="9" t="s">
        <v>57</v>
      </c>
      <c r="C25" s="10" t="s">
        <v>42</v>
      </c>
      <c r="D25" s="29">
        <v>3</v>
      </c>
      <c r="E25" s="10">
        <v>90</v>
      </c>
      <c r="F25" s="10"/>
      <c r="G25" s="10">
        <v>90</v>
      </c>
      <c r="H25" s="10"/>
      <c r="I25" s="2" t="s">
        <v>37</v>
      </c>
      <c r="J25" s="36">
        <v>20</v>
      </c>
    </row>
    <row r="26" spans="1:10" ht="33.75" thickBot="1" x14ac:dyDescent="0.3">
      <c r="A26" s="8" t="s">
        <v>58</v>
      </c>
      <c r="B26" s="9" t="s">
        <v>59</v>
      </c>
      <c r="C26" s="10" t="s">
        <v>51</v>
      </c>
      <c r="D26" s="29">
        <v>3</v>
      </c>
      <c r="E26" s="10">
        <v>45</v>
      </c>
      <c r="F26" s="10">
        <v>43</v>
      </c>
      <c r="G26" s="10"/>
      <c r="H26" s="10">
        <v>2</v>
      </c>
      <c r="I26" s="2" t="s">
        <v>37</v>
      </c>
      <c r="J26" s="36">
        <v>21</v>
      </c>
    </row>
    <row r="27" spans="1:10" ht="33.75" thickBot="1" x14ac:dyDescent="0.3">
      <c r="A27" s="8" t="s">
        <v>60</v>
      </c>
      <c r="B27" s="9" t="s">
        <v>61</v>
      </c>
      <c r="C27" s="10" t="s">
        <v>35</v>
      </c>
      <c r="D27" s="29">
        <v>2</v>
      </c>
      <c r="E27" s="10">
        <v>60</v>
      </c>
      <c r="F27" s="10"/>
      <c r="G27" s="10">
        <v>60</v>
      </c>
      <c r="H27" s="10"/>
      <c r="I27" s="2" t="s">
        <v>37</v>
      </c>
      <c r="J27" s="36">
        <v>22</v>
      </c>
    </row>
    <row r="28" spans="1:10" ht="33.75" thickBot="1" x14ac:dyDescent="0.3">
      <c r="A28" s="8" t="s">
        <v>62</v>
      </c>
      <c r="B28" s="9" t="s">
        <v>63</v>
      </c>
      <c r="C28" s="10" t="s">
        <v>64</v>
      </c>
      <c r="D28" s="29">
        <v>1</v>
      </c>
      <c r="E28" s="10">
        <v>45</v>
      </c>
      <c r="F28" s="10"/>
      <c r="G28" s="10">
        <v>45</v>
      </c>
      <c r="H28" s="10"/>
      <c r="I28" s="2" t="s">
        <v>37</v>
      </c>
      <c r="J28" s="36">
        <v>23</v>
      </c>
    </row>
    <row r="29" spans="1:10" ht="33.75" thickBot="1" x14ac:dyDescent="0.3">
      <c r="A29" s="8" t="s">
        <v>65</v>
      </c>
      <c r="B29" s="9" t="s">
        <v>66</v>
      </c>
      <c r="C29" s="10" t="s">
        <v>67</v>
      </c>
      <c r="D29" s="29">
        <v>10</v>
      </c>
      <c r="E29" s="10">
        <v>450</v>
      </c>
      <c r="F29" s="10"/>
      <c r="G29" s="10">
        <v>450</v>
      </c>
      <c r="H29" s="10"/>
      <c r="I29" s="2" t="s">
        <v>37</v>
      </c>
      <c r="J29" s="36">
        <v>24</v>
      </c>
    </row>
    <row r="30" spans="1:10" ht="18" thickBot="1" x14ac:dyDescent="0.3">
      <c r="A30" s="4" t="s">
        <v>68</v>
      </c>
      <c r="B30" s="5" t="s">
        <v>69</v>
      </c>
      <c r="C30" s="6">
        <v>4</v>
      </c>
      <c r="D30" s="18">
        <v>4</v>
      </c>
      <c r="E30" s="7">
        <v>90</v>
      </c>
      <c r="F30" s="7">
        <v>28</v>
      </c>
      <c r="G30" s="7">
        <v>60</v>
      </c>
      <c r="H30" s="7">
        <v>2</v>
      </c>
      <c r="I30" s="2"/>
      <c r="J30" s="36">
        <v>25</v>
      </c>
    </row>
    <row r="31" spans="1:10" ht="33.75" thickBot="1" x14ac:dyDescent="0.3">
      <c r="A31" s="8" t="s">
        <v>70</v>
      </c>
      <c r="B31" s="9" t="s">
        <v>71</v>
      </c>
      <c r="C31" s="10" t="s">
        <v>13</v>
      </c>
      <c r="D31" s="29">
        <v>2</v>
      </c>
      <c r="E31" s="10">
        <v>30</v>
      </c>
      <c r="F31" s="10">
        <v>28</v>
      </c>
      <c r="G31" s="10"/>
      <c r="H31" s="10">
        <v>2</v>
      </c>
      <c r="I31" s="2" t="s">
        <v>69</v>
      </c>
      <c r="J31" s="36">
        <v>26</v>
      </c>
    </row>
    <row r="32" spans="1:10" ht="33.75" thickBot="1" x14ac:dyDescent="0.3">
      <c r="A32" s="8" t="s">
        <v>72</v>
      </c>
      <c r="B32" s="9" t="s">
        <v>73</v>
      </c>
      <c r="C32" s="10" t="s">
        <v>35</v>
      </c>
      <c r="D32" s="29">
        <v>2</v>
      </c>
      <c r="E32" s="10">
        <v>60</v>
      </c>
      <c r="F32" s="10"/>
      <c r="G32" s="10">
        <v>60</v>
      </c>
      <c r="H32" s="10"/>
      <c r="I32" s="2" t="s">
        <v>69</v>
      </c>
      <c r="J32" s="36">
        <v>27</v>
      </c>
    </row>
    <row r="33" spans="1:10" ht="33.75" thickBot="1" x14ac:dyDescent="0.3">
      <c r="A33" s="8" t="s">
        <v>74</v>
      </c>
      <c r="B33" s="9" t="s">
        <v>75</v>
      </c>
      <c r="C33" s="10" t="s">
        <v>13</v>
      </c>
      <c r="D33" s="29">
        <v>2</v>
      </c>
      <c r="E33" s="10">
        <v>30</v>
      </c>
      <c r="F33" s="10">
        <v>28</v>
      </c>
      <c r="G33" s="10"/>
      <c r="H33" s="10">
        <v>2</v>
      </c>
      <c r="I33" s="2" t="s">
        <v>69</v>
      </c>
      <c r="J33" s="36">
        <v>28</v>
      </c>
    </row>
    <row r="34" spans="1:10" ht="33.75" thickBot="1" x14ac:dyDescent="0.3">
      <c r="A34" s="8" t="s">
        <v>76</v>
      </c>
      <c r="B34" s="9" t="s">
        <v>77</v>
      </c>
      <c r="C34" s="10" t="s">
        <v>35</v>
      </c>
      <c r="D34" s="29">
        <v>2</v>
      </c>
      <c r="E34" s="10">
        <v>60</v>
      </c>
      <c r="F34" s="10"/>
      <c r="G34" s="10">
        <v>60</v>
      </c>
      <c r="H34" s="10"/>
      <c r="I34" s="2" t="s">
        <v>69</v>
      </c>
      <c r="J34" s="36">
        <v>29</v>
      </c>
    </row>
    <row r="35" spans="1:10" ht="17.25" thickBot="1" x14ac:dyDescent="0.3">
      <c r="A35" s="8"/>
      <c r="B35" s="14" t="s">
        <v>78</v>
      </c>
      <c r="C35" s="32"/>
      <c r="D35" s="32">
        <f>SUM(D5,D12,)</f>
        <v>45</v>
      </c>
      <c r="E35" s="32">
        <f t="shared" ref="E35:H35" si="4">SUM(E5,E12,)</f>
        <v>1465</v>
      </c>
      <c r="F35" s="32">
        <f t="shared" si="4"/>
        <v>319</v>
      </c>
      <c r="G35" s="32">
        <f t="shared" si="4"/>
        <v>1120</v>
      </c>
      <c r="H35" s="32">
        <f t="shared" si="4"/>
        <v>26</v>
      </c>
      <c r="I35" s="32"/>
      <c r="J35" s="36">
        <v>30</v>
      </c>
    </row>
  </sheetData>
  <mergeCells count="8">
    <mergeCell ref="A1:A4"/>
    <mergeCell ref="B1:B4"/>
    <mergeCell ref="C2:C4"/>
    <mergeCell ref="E2:H2"/>
    <mergeCell ref="E3:E4"/>
    <mergeCell ref="F3:F4"/>
    <mergeCell ref="G3:G4"/>
    <mergeCell ref="H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1" workbookViewId="0">
      <selection activeCell="E39" sqref="E39"/>
    </sheetView>
  </sheetViews>
  <sheetFormatPr defaultRowHeight="15" x14ac:dyDescent="0.25"/>
  <cols>
    <col min="1" max="1" width="19" customWidth="1"/>
    <col min="2" max="2" width="30.42578125" customWidth="1"/>
    <col min="4" max="4" width="9.140625" style="30" customWidth="1"/>
    <col min="7" max="7" width="15.85546875" customWidth="1"/>
    <col min="9" max="9" width="28.5703125" customWidth="1"/>
  </cols>
  <sheetData>
    <row r="1" spans="1:9" ht="17.25" customHeight="1" thickBot="1" x14ac:dyDescent="0.3">
      <c r="A1" s="249" t="s">
        <v>0</v>
      </c>
      <c r="B1" s="249" t="s">
        <v>1</v>
      </c>
      <c r="C1" s="22" t="s">
        <v>2</v>
      </c>
      <c r="D1" s="25"/>
      <c r="E1" s="23"/>
      <c r="F1" s="23"/>
      <c r="G1" s="23"/>
      <c r="H1" s="24"/>
      <c r="I1" s="2"/>
    </row>
    <row r="2" spans="1:9" ht="17.25" customHeight="1" thickBot="1" x14ac:dyDescent="0.3">
      <c r="A2" s="250"/>
      <c r="B2" s="250"/>
      <c r="C2" s="249" t="s">
        <v>3</v>
      </c>
      <c r="D2" s="26" t="s">
        <v>3</v>
      </c>
      <c r="E2" s="252" t="s">
        <v>4</v>
      </c>
      <c r="F2" s="253"/>
      <c r="G2" s="253"/>
      <c r="H2" s="254"/>
      <c r="I2" s="2"/>
    </row>
    <row r="3" spans="1:9" ht="16.5" x14ac:dyDescent="0.25">
      <c r="A3" s="250"/>
      <c r="B3" s="250"/>
      <c r="C3" s="250"/>
      <c r="D3" s="27"/>
      <c r="E3" s="249" t="s">
        <v>5</v>
      </c>
      <c r="F3" s="249" t="s">
        <v>6</v>
      </c>
      <c r="G3" s="249" t="s">
        <v>7</v>
      </c>
      <c r="H3" s="249" t="s">
        <v>8</v>
      </c>
      <c r="I3" s="2"/>
    </row>
    <row r="4" spans="1:9" ht="17.25" thickBot="1" x14ac:dyDescent="0.3">
      <c r="A4" s="251"/>
      <c r="B4" s="251"/>
      <c r="C4" s="251"/>
      <c r="D4" s="28"/>
      <c r="E4" s="251"/>
      <c r="F4" s="251"/>
      <c r="G4" s="251"/>
      <c r="H4" s="251"/>
      <c r="I4" s="2"/>
    </row>
    <row r="5" spans="1:9" ht="41.25" customHeight="1" thickBot="1" x14ac:dyDescent="0.3">
      <c r="A5" s="4" t="s">
        <v>9</v>
      </c>
      <c r="B5" s="5" t="s">
        <v>10</v>
      </c>
      <c r="C5" s="6"/>
      <c r="D5" s="31">
        <f>SUM(D6:D11)</f>
        <v>9</v>
      </c>
      <c r="E5" s="31">
        <f t="shared" ref="E5:H5" si="0">SUM(E6:E11)</f>
        <v>190</v>
      </c>
      <c r="F5" s="31">
        <f t="shared" si="0"/>
        <v>65</v>
      </c>
      <c r="G5" s="31">
        <f t="shared" si="0"/>
        <v>115</v>
      </c>
      <c r="H5" s="31">
        <f t="shared" si="0"/>
        <v>10</v>
      </c>
      <c r="I5" s="2"/>
    </row>
    <row r="6" spans="1:9" ht="33.75" thickBot="1" x14ac:dyDescent="0.3">
      <c r="A6" s="8" t="s">
        <v>11</v>
      </c>
      <c r="B6" s="9" t="s">
        <v>12</v>
      </c>
      <c r="C6" s="10" t="s">
        <v>13</v>
      </c>
      <c r="D6" s="29">
        <v>2</v>
      </c>
      <c r="E6" s="10">
        <v>45</v>
      </c>
      <c r="F6" s="10">
        <v>26</v>
      </c>
      <c r="G6" s="10">
        <v>16</v>
      </c>
      <c r="H6" s="10">
        <v>3</v>
      </c>
      <c r="I6" s="2" t="s">
        <v>10</v>
      </c>
    </row>
    <row r="7" spans="1:9" ht="33.75" thickBot="1" x14ac:dyDescent="0.3">
      <c r="A7" s="11" t="s">
        <v>14</v>
      </c>
      <c r="B7" s="9" t="s">
        <v>15</v>
      </c>
      <c r="C7" s="10" t="s">
        <v>16</v>
      </c>
      <c r="D7" s="29">
        <v>1</v>
      </c>
      <c r="E7" s="10">
        <v>15</v>
      </c>
      <c r="F7" s="10">
        <v>9</v>
      </c>
      <c r="G7" s="10">
        <v>5</v>
      </c>
      <c r="H7" s="10">
        <v>1</v>
      </c>
      <c r="I7" s="2" t="s">
        <v>10</v>
      </c>
    </row>
    <row r="8" spans="1:9" ht="33.75" thickBot="1" x14ac:dyDescent="0.3">
      <c r="A8" s="11" t="s">
        <v>17</v>
      </c>
      <c r="B8" s="9" t="s">
        <v>18</v>
      </c>
      <c r="C8" s="10" t="s">
        <v>19</v>
      </c>
      <c r="D8" s="29">
        <v>1</v>
      </c>
      <c r="E8" s="10">
        <v>30</v>
      </c>
      <c r="F8" s="10">
        <v>1</v>
      </c>
      <c r="G8" s="10">
        <v>27</v>
      </c>
      <c r="H8" s="10">
        <v>2</v>
      </c>
      <c r="I8" s="2" t="s">
        <v>10</v>
      </c>
    </row>
    <row r="9" spans="1:9" ht="33.75" thickBot="1" x14ac:dyDescent="0.3">
      <c r="A9" s="8" t="s">
        <v>20</v>
      </c>
      <c r="B9" s="9" t="s">
        <v>21</v>
      </c>
      <c r="C9" s="10" t="s">
        <v>19</v>
      </c>
      <c r="D9" s="29">
        <v>1</v>
      </c>
      <c r="E9" s="10">
        <v>30</v>
      </c>
      <c r="F9" s="10">
        <v>15</v>
      </c>
      <c r="G9" s="10">
        <v>14</v>
      </c>
      <c r="H9" s="10">
        <v>1</v>
      </c>
      <c r="I9" s="2" t="s">
        <v>10</v>
      </c>
    </row>
    <row r="10" spans="1:9" ht="33.75" thickBot="1" x14ac:dyDescent="0.3">
      <c r="A10" s="8" t="s">
        <v>22</v>
      </c>
      <c r="B10" s="9" t="s">
        <v>23</v>
      </c>
      <c r="C10" s="10" t="s">
        <v>19</v>
      </c>
      <c r="D10" s="29">
        <v>1</v>
      </c>
      <c r="E10" s="10">
        <v>30</v>
      </c>
      <c r="F10" s="12"/>
      <c r="G10" s="10">
        <v>29</v>
      </c>
      <c r="H10" s="10">
        <v>1</v>
      </c>
      <c r="I10" s="2" t="s">
        <v>10</v>
      </c>
    </row>
    <row r="11" spans="1:9" ht="33.75" thickBot="1" x14ac:dyDescent="0.3">
      <c r="A11" s="8" t="s">
        <v>24</v>
      </c>
      <c r="B11" s="9" t="s">
        <v>25</v>
      </c>
      <c r="C11" s="10" t="s">
        <v>26</v>
      </c>
      <c r="D11" s="29">
        <v>3</v>
      </c>
      <c r="E11" s="10">
        <v>40</v>
      </c>
      <c r="F11" s="10">
        <v>14</v>
      </c>
      <c r="G11" s="10">
        <v>24</v>
      </c>
      <c r="H11" s="10">
        <v>2</v>
      </c>
      <c r="I11" s="2" t="s">
        <v>10</v>
      </c>
    </row>
    <row r="12" spans="1:9" ht="52.5" customHeight="1" thickBot="1" x14ac:dyDescent="0.3">
      <c r="A12" s="16" t="s">
        <v>27</v>
      </c>
      <c r="B12" s="17" t="s">
        <v>28</v>
      </c>
      <c r="C12" s="18"/>
      <c r="D12" s="31">
        <f>SUM(D13,D16,D30)</f>
        <v>36</v>
      </c>
      <c r="E12" s="31">
        <f t="shared" ref="E12:H12" si="1">SUM(E13,E16,E30)</f>
        <v>1275</v>
      </c>
      <c r="F12" s="31">
        <f t="shared" si="1"/>
        <v>254</v>
      </c>
      <c r="G12" s="31">
        <f t="shared" si="1"/>
        <v>1005</v>
      </c>
      <c r="H12" s="31">
        <f t="shared" si="1"/>
        <v>16</v>
      </c>
      <c r="I12" s="2"/>
    </row>
    <row r="13" spans="1:9" ht="18" thickBot="1" x14ac:dyDescent="0.3">
      <c r="A13" s="16" t="s">
        <v>29</v>
      </c>
      <c r="B13" s="17" t="s">
        <v>30</v>
      </c>
      <c r="C13" s="18"/>
      <c r="D13" s="31">
        <f>SUM(D14:D15)</f>
        <v>4</v>
      </c>
      <c r="E13" s="31">
        <f t="shared" ref="E13:H13" si="2">SUM(E14:E15)</f>
        <v>90</v>
      </c>
      <c r="F13" s="31">
        <f t="shared" si="2"/>
        <v>28</v>
      </c>
      <c r="G13" s="31">
        <f t="shared" si="2"/>
        <v>60</v>
      </c>
      <c r="H13" s="31">
        <f t="shared" si="2"/>
        <v>2</v>
      </c>
      <c r="I13" s="2"/>
    </row>
    <row r="14" spans="1:9" ht="33.75" thickBot="1" x14ac:dyDescent="0.3">
      <c r="A14" s="8" t="s">
        <v>31</v>
      </c>
      <c r="B14" s="9" t="s">
        <v>32</v>
      </c>
      <c r="C14" s="10" t="s">
        <v>13</v>
      </c>
      <c r="D14" s="29">
        <v>2</v>
      </c>
      <c r="E14" s="10">
        <v>30</v>
      </c>
      <c r="F14" s="10">
        <v>28</v>
      </c>
      <c r="G14" s="10"/>
      <c r="H14" s="10">
        <v>2</v>
      </c>
      <c r="I14" s="2" t="s">
        <v>30</v>
      </c>
    </row>
    <row r="15" spans="1:9" ht="33.75" thickBot="1" x14ac:dyDescent="0.3">
      <c r="A15" s="8" t="s">
        <v>33</v>
      </c>
      <c r="B15" s="9" t="s">
        <v>34</v>
      </c>
      <c r="C15" s="10" t="s">
        <v>35</v>
      </c>
      <c r="D15" s="29">
        <v>2</v>
      </c>
      <c r="E15" s="10">
        <v>60</v>
      </c>
      <c r="F15" s="10"/>
      <c r="G15" s="10">
        <v>60</v>
      </c>
      <c r="H15" s="10"/>
      <c r="I15" s="2" t="s">
        <v>30</v>
      </c>
    </row>
    <row r="16" spans="1:9" ht="35.25" thickBot="1" x14ac:dyDescent="0.3">
      <c r="A16" s="16" t="s">
        <v>36</v>
      </c>
      <c r="B16" s="17" t="s">
        <v>37</v>
      </c>
      <c r="C16" s="18"/>
      <c r="D16" s="31">
        <f>SUM(D17:D29)-D29</f>
        <v>28</v>
      </c>
      <c r="E16" s="31">
        <f t="shared" ref="E16:H16" si="3">SUM(E17:E29)</f>
        <v>1095</v>
      </c>
      <c r="F16" s="31">
        <f t="shared" si="3"/>
        <v>198</v>
      </c>
      <c r="G16" s="31">
        <f t="shared" si="3"/>
        <v>885</v>
      </c>
      <c r="H16" s="31">
        <f t="shared" si="3"/>
        <v>12</v>
      </c>
      <c r="I16" s="2"/>
    </row>
    <row r="17" spans="1:9" ht="33.75" thickBot="1" x14ac:dyDescent="0.3">
      <c r="A17" s="8" t="s">
        <v>38</v>
      </c>
      <c r="B17" s="9" t="s">
        <v>39</v>
      </c>
      <c r="C17" s="10" t="s">
        <v>13</v>
      </c>
      <c r="D17" s="29">
        <v>2</v>
      </c>
      <c r="E17" s="10">
        <v>30</v>
      </c>
      <c r="F17" s="10">
        <v>28</v>
      </c>
      <c r="G17" s="10"/>
      <c r="H17" s="10">
        <v>2</v>
      </c>
      <c r="I17" s="2" t="s">
        <v>37</v>
      </c>
    </row>
    <row r="18" spans="1:9" ht="33.75" thickBot="1" x14ac:dyDescent="0.3">
      <c r="A18" s="8" t="s">
        <v>40</v>
      </c>
      <c r="B18" s="9" t="s">
        <v>41</v>
      </c>
      <c r="C18" s="10" t="s">
        <v>42</v>
      </c>
      <c r="D18" s="29">
        <v>3</v>
      </c>
      <c r="E18" s="10">
        <v>90</v>
      </c>
      <c r="F18" s="10"/>
      <c r="G18" s="10">
        <v>90</v>
      </c>
      <c r="H18" s="10"/>
      <c r="I18" s="2" t="s">
        <v>37</v>
      </c>
    </row>
    <row r="19" spans="1:9" ht="33.75" thickBot="1" x14ac:dyDescent="0.3">
      <c r="A19" s="8" t="s">
        <v>43</v>
      </c>
      <c r="B19" s="9" t="s">
        <v>44</v>
      </c>
      <c r="C19" s="10" t="s">
        <v>13</v>
      </c>
      <c r="D19" s="29">
        <v>2</v>
      </c>
      <c r="E19" s="10">
        <v>30</v>
      </c>
      <c r="F19" s="10">
        <v>28</v>
      </c>
      <c r="G19" s="10"/>
      <c r="H19" s="10">
        <v>2</v>
      </c>
      <c r="I19" s="2" t="s">
        <v>37</v>
      </c>
    </row>
    <row r="20" spans="1:9" ht="33.75" thickBot="1" x14ac:dyDescent="0.3">
      <c r="A20" s="8" t="s">
        <v>45</v>
      </c>
      <c r="B20" s="9" t="s">
        <v>46</v>
      </c>
      <c r="C20" s="10" t="s">
        <v>13</v>
      </c>
      <c r="D20" s="29">
        <v>2</v>
      </c>
      <c r="E20" s="10">
        <v>30</v>
      </c>
      <c r="F20" s="10">
        <v>28</v>
      </c>
      <c r="G20" s="10"/>
      <c r="H20" s="10">
        <v>2</v>
      </c>
      <c r="I20" s="2" t="s">
        <v>37</v>
      </c>
    </row>
    <row r="21" spans="1:9" ht="33.75" thickBot="1" x14ac:dyDescent="0.3">
      <c r="A21" s="8" t="s">
        <v>47</v>
      </c>
      <c r="B21" s="13" t="s">
        <v>48</v>
      </c>
      <c r="C21" s="10" t="s">
        <v>13</v>
      </c>
      <c r="D21" s="29">
        <v>2</v>
      </c>
      <c r="E21" s="10">
        <v>30</v>
      </c>
      <c r="F21" s="10">
        <v>28</v>
      </c>
      <c r="G21" s="10"/>
      <c r="H21" s="10">
        <v>2</v>
      </c>
      <c r="I21" s="2" t="s">
        <v>37</v>
      </c>
    </row>
    <row r="22" spans="1:9" ht="33.75" thickBot="1" x14ac:dyDescent="0.3">
      <c r="A22" s="8" t="s">
        <v>49</v>
      </c>
      <c r="B22" s="9" t="s">
        <v>50</v>
      </c>
      <c r="C22" s="10" t="s">
        <v>51</v>
      </c>
      <c r="D22" s="29">
        <v>3</v>
      </c>
      <c r="E22" s="10">
        <v>45</v>
      </c>
      <c r="F22" s="10">
        <v>43</v>
      </c>
      <c r="G22" s="10"/>
      <c r="H22" s="10">
        <v>2</v>
      </c>
      <c r="I22" s="2" t="s">
        <v>37</v>
      </c>
    </row>
    <row r="23" spans="1:9" ht="33.75" thickBot="1" x14ac:dyDescent="0.3">
      <c r="A23" s="8" t="s">
        <v>52</v>
      </c>
      <c r="B23" s="9" t="s">
        <v>53</v>
      </c>
      <c r="C23" s="10" t="s">
        <v>42</v>
      </c>
      <c r="D23" s="29">
        <v>3</v>
      </c>
      <c r="E23" s="10">
        <v>90</v>
      </c>
      <c r="F23" s="10"/>
      <c r="G23" s="10">
        <v>90</v>
      </c>
      <c r="H23" s="10"/>
      <c r="I23" s="2" t="s">
        <v>37</v>
      </c>
    </row>
    <row r="24" spans="1:9" ht="33.75" thickBot="1" x14ac:dyDescent="0.3">
      <c r="A24" s="8" t="s">
        <v>54</v>
      </c>
      <c r="B24" s="13" t="s">
        <v>55</v>
      </c>
      <c r="C24" s="10" t="s">
        <v>35</v>
      </c>
      <c r="D24" s="29">
        <v>2</v>
      </c>
      <c r="E24" s="10">
        <v>60</v>
      </c>
      <c r="F24" s="10"/>
      <c r="G24" s="10">
        <v>60</v>
      </c>
      <c r="H24" s="10"/>
      <c r="I24" s="2" t="s">
        <v>37</v>
      </c>
    </row>
    <row r="25" spans="1:9" ht="33.75" thickBot="1" x14ac:dyDescent="0.3">
      <c r="A25" s="8" t="s">
        <v>56</v>
      </c>
      <c r="B25" s="9" t="s">
        <v>57</v>
      </c>
      <c r="C25" s="10" t="s">
        <v>42</v>
      </c>
      <c r="D25" s="29">
        <v>3</v>
      </c>
      <c r="E25" s="10">
        <v>90</v>
      </c>
      <c r="F25" s="10"/>
      <c r="G25" s="10">
        <v>90</v>
      </c>
      <c r="H25" s="10"/>
      <c r="I25" s="2" t="s">
        <v>37</v>
      </c>
    </row>
    <row r="26" spans="1:9" ht="33.75" thickBot="1" x14ac:dyDescent="0.3">
      <c r="A26" s="8" t="s">
        <v>58</v>
      </c>
      <c r="B26" s="9" t="s">
        <v>59</v>
      </c>
      <c r="C26" s="10" t="s">
        <v>51</v>
      </c>
      <c r="D26" s="29">
        <v>3</v>
      </c>
      <c r="E26" s="10">
        <v>45</v>
      </c>
      <c r="F26" s="10">
        <v>43</v>
      </c>
      <c r="G26" s="10"/>
      <c r="H26" s="10">
        <v>2</v>
      </c>
      <c r="I26" s="2" t="s">
        <v>37</v>
      </c>
    </row>
    <row r="27" spans="1:9" ht="33.75" thickBot="1" x14ac:dyDescent="0.3">
      <c r="A27" s="8" t="s">
        <v>60</v>
      </c>
      <c r="B27" s="9" t="s">
        <v>61</v>
      </c>
      <c r="C27" s="10" t="s">
        <v>35</v>
      </c>
      <c r="D27" s="29">
        <v>2</v>
      </c>
      <c r="E27" s="10">
        <v>60</v>
      </c>
      <c r="F27" s="10"/>
      <c r="G27" s="10">
        <v>60</v>
      </c>
      <c r="H27" s="10"/>
      <c r="I27" s="2" t="s">
        <v>37</v>
      </c>
    </row>
    <row r="28" spans="1:9" ht="33.75" thickBot="1" x14ac:dyDescent="0.3">
      <c r="A28" s="8" t="s">
        <v>62</v>
      </c>
      <c r="B28" s="9" t="s">
        <v>63</v>
      </c>
      <c r="C28" s="10" t="s">
        <v>64</v>
      </c>
      <c r="D28" s="29">
        <v>1</v>
      </c>
      <c r="E28" s="10">
        <v>45</v>
      </c>
      <c r="F28" s="10"/>
      <c r="G28" s="10">
        <v>45</v>
      </c>
      <c r="H28" s="10"/>
      <c r="I28" s="2" t="s">
        <v>37</v>
      </c>
    </row>
    <row r="29" spans="1:9" ht="33.75" thickBot="1" x14ac:dyDescent="0.3">
      <c r="A29" s="8" t="s">
        <v>65</v>
      </c>
      <c r="B29" s="9" t="s">
        <v>66</v>
      </c>
      <c r="C29" s="10" t="s">
        <v>67</v>
      </c>
      <c r="D29" s="29">
        <v>10</v>
      </c>
      <c r="E29" s="10">
        <v>450</v>
      </c>
      <c r="F29" s="10"/>
      <c r="G29" s="10">
        <v>450</v>
      </c>
      <c r="H29" s="10"/>
      <c r="I29" s="2" t="s">
        <v>37</v>
      </c>
    </row>
    <row r="30" spans="1:9" ht="18" thickBot="1" x14ac:dyDescent="0.3">
      <c r="A30" s="4" t="s">
        <v>68</v>
      </c>
      <c r="B30" s="5" t="s">
        <v>69</v>
      </c>
      <c r="C30" s="6">
        <v>4</v>
      </c>
      <c r="D30" s="18">
        <v>4</v>
      </c>
      <c r="E30" s="7">
        <v>90</v>
      </c>
      <c r="F30" s="7">
        <v>28</v>
      </c>
      <c r="G30" s="7">
        <v>60</v>
      </c>
      <c r="H30" s="7">
        <v>2</v>
      </c>
      <c r="I30" s="2"/>
    </row>
    <row r="31" spans="1:9" ht="33.75" thickBot="1" x14ac:dyDescent="0.3">
      <c r="A31" s="8" t="s">
        <v>70</v>
      </c>
      <c r="B31" s="9" t="s">
        <v>71</v>
      </c>
      <c r="C31" s="10" t="s">
        <v>13</v>
      </c>
      <c r="D31" s="29">
        <v>2</v>
      </c>
      <c r="E31" s="10">
        <v>30</v>
      </c>
      <c r="F31" s="10">
        <v>28</v>
      </c>
      <c r="G31" s="10"/>
      <c r="H31" s="10">
        <v>2</v>
      </c>
      <c r="I31" s="2" t="s">
        <v>69</v>
      </c>
    </row>
    <row r="32" spans="1:9" ht="33.75" thickBot="1" x14ac:dyDescent="0.3">
      <c r="A32" s="8" t="s">
        <v>72</v>
      </c>
      <c r="B32" s="9" t="s">
        <v>73</v>
      </c>
      <c r="C32" s="10" t="s">
        <v>35</v>
      </c>
      <c r="D32" s="29">
        <v>2</v>
      </c>
      <c r="E32" s="10">
        <v>60</v>
      </c>
      <c r="F32" s="10"/>
      <c r="G32" s="10">
        <v>60</v>
      </c>
      <c r="H32" s="10"/>
      <c r="I32" s="2" t="s">
        <v>69</v>
      </c>
    </row>
    <row r="33" spans="1:9" ht="33.75" thickBot="1" x14ac:dyDescent="0.3">
      <c r="A33" s="8" t="s">
        <v>74</v>
      </c>
      <c r="B33" s="9" t="s">
        <v>75</v>
      </c>
      <c r="C33" s="10" t="s">
        <v>13</v>
      </c>
      <c r="D33" s="29">
        <v>2</v>
      </c>
      <c r="E33" s="10">
        <v>30</v>
      </c>
      <c r="F33" s="10">
        <v>28</v>
      </c>
      <c r="G33" s="10"/>
      <c r="H33" s="10">
        <v>2</v>
      </c>
      <c r="I33" s="2" t="s">
        <v>69</v>
      </c>
    </row>
    <row r="34" spans="1:9" ht="33.75" thickBot="1" x14ac:dyDescent="0.3">
      <c r="A34" s="8" t="s">
        <v>76</v>
      </c>
      <c r="B34" s="9" t="s">
        <v>77</v>
      </c>
      <c r="C34" s="10" t="s">
        <v>35</v>
      </c>
      <c r="D34" s="29">
        <v>2</v>
      </c>
      <c r="E34" s="10">
        <v>60</v>
      </c>
      <c r="F34" s="10"/>
      <c r="G34" s="10">
        <v>60</v>
      </c>
      <c r="H34" s="10"/>
      <c r="I34" s="2" t="s">
        <v>69</v>
      </c>
    </row>
    <row r="35" spans="1:9" ht="17.25" thickBot="1" x14ac:dyDescent="0.3">
      <c r="A35" s="8"/>
      <c r="B35" s="14" t="s">
        <v>78</v>
      </c>
      <c r="C35" s="32"/>
      <c r="D35" s="32">
        <f>SUM(D5,D12,)</f>
        <v>45</v>
      </c>
      <c r="E35" s="32">
        <f t="shared" ref="E35:H35" si="4">SUM(E5,E12,)</f>
        <v>1465</v>
      </c>
      <c r="F35" s="32">
        <f t="shared" si="4"/>
        <v>319</v>
      </c>
      <c r="G35" s="32">
        <f t="shared" si="4"/>
        <v>1120</v>
      </c>
      <c r="H35" s="32">
        <f t="shared" si="4"/>
        <v>26</v>
      </c>
      <c r="I35" s="32"/>
    </row>
    <row r="38" spans="1:9" x14ac:dyDescent="0.25">
      <c r="E38">
        <f>(1120+26)/1465</f>
        <v>0.7822525597269625</v>
      </c>
    </row>
  </sheetData>
  <mergeCells count="8">
    <mergeCell ref="A1:A4"/>
    <mergeCell ref="B1:B4"/>
    <mergeCell ref="C2:C4"/>
    <mergeCell ref="E2:H2"/>
    <mergeCell ref="E3:E4"/>
    <mergeCell ref="F3:F4"/>
    <mergeCell ref="G3:G4"/>
    <mergeCell ref="H3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20" sqref="A20:XFD20"/>
    </sheetView>
  </sheetViews>
  <sheetFormatPr defaultRowHeight="15" x14ac:dyDescent="0.25"/>
  <cols>
    <col min="1" max="1" width="4.140625" bestFit="1" customWidth="1"/>
    <col min="2" max="2" width="11.42578125" bestFit="1" customWidth="1"/>
    <col min="3" max="3" width="27" customWidth="1"/>
    <col min="5" max="5" width="11.5703125" customWidth="1"/>
  </cols>
  <sheetData>
    <row r="1" spans="1:8" ht="49.5" x14ac:dyDescent="0.25">
      <c r="A1" s="249" t="s">
        <v>79</v>
      </c>
      <c r="B1" s="249" t="s">
        <v>80</v>
      </c>
      <c r="C1" s="249" t="s">
        <v>81</v>
      </c>
      <c r="D1" s="249" t="s">
        <v>3</v>
      </c>
      <c r="E1" s="20" t="s">
        <v>3</v>
      </c>
      <c r="F1" s="1" t="s">
        <v>82</v>
      </c>
      <c r="G1" s="249" t="s">
        <v>85</v>
      </c>
      <c r="H1" s="266"/>
    </row>
    <row r="2" spans="1:8" ht="49.5" x14ac:dyDescent="0.25">
      <c r="A2" s="250"/>
      <c r="B2" s="250"/>
      <c r="C2" s="250"/>
      <c r="D2" s="250"/>
      <c r="E2" s="21"/>
      <c r="F2" s="3" t="s">
        <v>83</v>
      </c>
      <c r="G2" s="250"/>
      <c r="H2" s="266"/>
    </row>
    <row r="3" spans="1:8" ht="50.25" thickBot="1" x14ac:dyDescent="0.3">
      <c r="A3" s="267"/>
      <c r="B3" s="267"/>
      <c r="C3" s="267"/>
      <c r="D3" s="267"/>
      <c r="E3" s="33"/>
      <c r="F3" s="15" t="s">
        <v>84</v>
      </c>
      <c r="G3" s="267"/>
      <c r="H3" s="2"/>
    </row>
    <row r="4" spans="1:8" ht="17.25" thickBot="1" x14ac:dyDescent="0.3">
      <c r="A4" s="262" t="s">
        <v>86</v>
      </c>
      <c r="B4" s="263"/>
      <c r="C4" s="264"/>
      <c r="D4" s="7">
        <v>18</v>
      </c>
      <c r="E4" s="34">
        <f>SUM(E5)</f>
        <v>18</v>
      </c>
      <c r="F4" s="7"/>
      <c r="G4" s="12"/>
      <c r="H4" s="2"/>
    </row>
    <row r="5" spans="1:8" ht="18" thickBot="1" x14ac:dyDescent="0.3">
      <c r="A5" s="258" t="s">
        <v>87</v>
      </c>
      <c r="B5" s="259"/>
      <c r="C5" s="260"/>
      <c r="D5" s="7">
        <v>18</v>
      </c>
      <c r="E5" s="34">
        <f>SUM(E6:E14)</f>
        <v>18</v>
      </c>
      <c r="F5" s="10"/>
      <c r="G5" s="10"/>
      <c r="H5" s="2"/>
    </row>
    <row r="6" spans="1:8" ht="33.75" thickBot="1" x14ac:dyDescent="0.3">
      <c r="A6" s="8">
        <v>1</v>
      </c>
      <c r="B6" s="10" t="s">
        <v>17</v>
      </c>
      <c r="C6" s="9" t="s">
        <v>88</v>
      </c>
      <c r="D6" s="10" t="s">
        <v>19</v>
      </c>
      <c r="E6" s="10">
        <v>1</v>
      </c>
      <c r="F6" s="10"/>
      <c r="G6" s="10"/>
      <c r="H6" s="2"/>
    </row>
    <row r="7" spans="1:8" ht="33.75" thickBot="1" x14ac:dyDescent="0.3">
      <c r="A7" s="8">
        <v>2</v>
      </c>
      <c r="B7" s="10" t="s">
        <v>11</v>
      </c>
      <c r="C7" s="9" t="s">
        <v>12</v>
      </c>
      <c r="D7" s="10" t="s">
        <v>13</v>
      </c>
      <c r="E7" s="10">
        <v>2</v>
      </c>
      <c r="F7" s="10"/>
      <c r="G7" s="10"/>
      <c r="H7" s="2"/>
    </row>
    <row r="8" spans="1:8" ht="33.75" thickBot="1" x14ac:dyDescent="0.3">
      <c r="A8" s="8">
        <v>3</v>
      </c>
      <c r="B8" s="10" t="s">
        <v>22</v>
      </c>
      <c r="C8" s="9" t="s">
        <v>23</v>
      </c>
      <c r="D8" s="10" t="s">
        <v>19</v>
      </c>
      <c r="E8" s="10">
        <v>1</v>
      </c>
      <c r="F8" s="9"/>
      <c r="G8" s="10"/>
      <c r="H8" s="2"/>
    </row>
    <row r="9" spans="1:8" ht="33.75" thickBot="1" x14ac:dyDescent="0.3">
      <c r="A9" s="8">
        <v>4</v>
      </c>
      <c r="B9" s="10" t="s">
        <v>31</v>
      </c>
      <c r="C9" s="9" t="s">
        <v>32</v>
      </c>
      <c r="D9" s="10" t="s">
        <v>13</v>
      </c>
      <c r="E9" s="10">
        <v>2</v>
      </c>
      <c r="F9" s="12"/>
      <c r="G9" s="10"/>
      <c r="H9" s="2"/>
    </row>
    <row r="10" spans="1:8" ht="33.75" thickBot="1" x14ac:dyDescent="0.3">
      <c r="A10" s="8">
        <v>5</v>
      </c>
      <c r="B10" s="10" t="s">
        <v>89</v>
      </c>
      <c r="C10" s="9" t="s">
        <v>34</v>
      </c>
      <c r="D10" s="10" t="s">
        <v>35</v>
      </c>
      <c r="E10" s="10">
        <v>2</v>
      </c>
      <c r="F10" s="9" t="s">
        <v>90</v>
      </c>
      <c r="G10" s="10"/>
      <c r="H10" s="2"/>
    </row>
    <row r="11" spans="1:8" ht="33.75" thickBot="1" x14ac:dyDescent="0.3">
      <c r="A11" s="8">
        <v>6</v>
      </c>
      <c r="B11" s="10" t="s">
        <v>43</v>
      </c>
      <c r="C11" s="9" t="s">
        <v>44</v>
      </c>
      <c r="D11" s="10" t="s">
        <v>13</v>
      </c>
      <c r="E11" s="10">
        <v>2</v>
      </c>
      <c r="F11" s="10"/>
      <c r="G11" s="10"/>
      <c r="H11" s="2"/>
    </row>
    <row r="12" spans="1:8" ht="33.75" thickBot="1" x14ac:dyDescent="0.3">
      <c r="A12" s="8">
        <v>7</v>
      </c>
      <c r="B12" s="10" t="s">
        <v>45</v>
      </c>
      <c r="C12" s="9" t="s">
        <v>91</v>
      </c>
      <c r="D12" s="10" t="s">
        <v>13</v>
      </c>
      <c r="E12" s="10">
        <v>2</v>
      </c>
      <c r="F12" s="10"/>
      <c r="G12" s="10"/>
      <c r="H12" s="2"/>
    </row>
    <row r="13" spans="1:8" ht="33.75" thickBot="1" x14ac:dyDescent="0.3">
      <c r="A13" s="8">
        <v>8</v>
      </c>
      <c r="B13" s="10" t="s">
        <v>58</v>
      </c>
      <c r="C13" s="9" t="s">
        <v>92</v>
      </c>
      <c r="D13" s="10" t="s">
        <v>51</v>
      </c>
      <c r="E13" s="10">
        <v>3</v>
      </c>
      <c r="F13" s="10"/>
      <c r="G13" s="10"/>
      <c r="H13" s="2"/>
    </row>
    <row r="14" spans="1:8" ht="33.75" thickBot="1" x14ac:dyDescent="0.3">
      <c r="A14" s="8">
        <v>9</v>
      </c>
      <c r="B14" s="10" t="s">
        <v>56</v>
      </c>
      <c r="C14" s="9" t="s">
        <v>57</v>
      </c>
      <c r="D14" s="10" t="s">
        <v>42</v>
      </c>
      <c r="E14" s="10">
        <v>3</v>
      </c>
      <c r="F14" s="10"/>
      <c r="G14" s="10"/>
      <c r="H14" s="2"/>
    </row>
    <row r="15" spans="1:8" ht="18" thickBot="1" x14ac:dyDescent="0.3">
      <c r="A15" s="258" t="s">
        <v>93</v>
      </c>
      <c r="B15" s="259"/>
      <c r="C15" s="265"/>
      <c r="D15" s="7">
        <v>0</v>
      </c>
      <c r="E15" s="19"/>
      <c r="F15" s="9"/>
      <c r="G15" s="10"/>
      <c r="H15" s="2"/>
    </row>
    <row r="16" spans="1:8" ht="17.25" thickBot="1" x14ac:dyDescent="0.3">
      <c r="A16" s="255" t="s">
        <v>94</v>
      </c>
      <c r="B16" s="256"/>
      <c r="C16" s="257"/>
      <c r="D16" s="7">
        <v>14</v>
      </c>
      <c r="E16" s="34">
        <f>SUM(E17,E24)</f>
        <v>14</v>
      </c>
      <c r="F16" s="7"/>
      <c r="G16" s="12"/>
      <c r="H16" s="2"/>
    </row>
    <row r="17" spans="1:8" ht="18" thickBot="1" x14ac:dyDescent="0.3">
      <c r="A17" s="258" t="s">
        <v>87</v>
      </c>
      <c r="B17" s="259"/>
      <c r="C17" s="260"/>
      <c r="D17" s="7">
        <v>12</v>
      </c>
      <c r="E17" s="34">
        <f>SUM(E18:E23)</f>
        <v>12</v>
      </c>
      <c r="F17" s="10"/>
      <c r="G17" s="10"/>
      <c r="H17" s="2"/>
    </row>
    <row r="18" spans="1:8" ht="33.75" thickBot="1" x14ac:dyDescent="0.3">
      <c r="A18" s="8">
        <v>1</v>
      </c>
      <c r="B18" s="10" t="s">
        <v>20</v>
      </c>
      <c r="C18" s="9" t="s">
        <v>95</v>
      </c>
      <c r="D18" s="10" t="s">
        <v>19</v>
      </c>
      <c r="E18" s="10">
        <v>1</v>
      </c>
      <c r="F18" s="10"/>
      <c r="G18" s="10"/>
      <c r="H18" s="2"/>
    </row>
    <row r="19" spans="1:8" ht="33.75" thickBot="1" x14ac:dyDescent="0.3">
      <c r="A19" s="8">
        <v>2</v>
      </c>
      <c r="B19" s="10" t="s">
        <v>14</v>
      </c>
      <c r="C19" s="9" t="s">
        <v>15</v>
      </c>
      <c r="D19" s="10" t="s">
        <v>16</v>
      </c>
      <c r="E19" s="10">
        <v>1</v>
      </c>
      <c r="F19" s="9"/>
      <c r="G19" s="10"/>
      <c r="H19" s="2"/>
    </row>
    <row r="20" spans="1:8" ht="33.75" thickBot="1" x14ac:dyDescent="0.3">
      <c r="A20" s="8">
        <v>3</v>
      </c>
      <c r="B20" s="10" t="s">
        <v>24</v>
      </c>
      <c r="C20" s="9" t="s">
        <v>96</v>
      </c>
      <c r="D20" s="10" t="s">
        <v>26</v>
      </c>
      <c r="E20" s="10">
        <v>3</v>
      </c>
      <c r="F20" s="9"/>
      <c r="G20" s="10"/>
      <c r="H20" s="2"/>
    </row>
    <row r="21" spans="1:8" ht="33.75" thickBot="1" x14ac:dyDescent="0.3">
      <c r="A21" s="8">
        <v>4</v>
      </c>
      <c r="B21" s="10" t="s">
        <v>38</v>
      </c>
      <c r="C21" s="9" t="s">
        <v>39</v>
      </c>
      <c r="D21" s="10" t="s">
        <v>13</v>
      </c>
      <c r="E21" s="10">
        <v>2</v>
      </c>
      <c r="F21" s="9"/>
      <c r="G21" s="10"/>
      <c r="H21" s="2"/>
    </row>
    <row r="22" spans="1:8" ht="33.75" thickBot="1" x14ac:dyDescent="0.3">
      <c r="A22" s="8">
        <v>5</v>
      </c>
      <c r="B22" s="10" t="s">
        <v>60</v>
      </c>
      <c r="C22" s="9" t="s">
        <v>97</v>
      </c>
      <c r="D22" s="10" t="s">
        <v>35</v>
      </c>
      <c r="E22" s="10">
        <v>2</v>
      </c>
      <c r="F22" s="9"/>
      <c r="G22" s="10"/>
      <c r="H22" s="2"/>
    </row>
    <row r="23" spans="1:8" ht="33.75" thickBot="1" x14ac:dyDescent="0.3">
      <c r="A23" s="8">
        <v>6</v>
      </c>
      <c r="B23" s="10" t="s">
        <v>49</v>
      </c>
      <c r="C23" s="9" t="s">
        <v>50</v>
      </c>
      <c r="D23" s="10" t="s">
        <v>51</v>
      </c>
      <c r="E23" s="10">
        <v>3</v>
      </c>
      <c r="F23" s="9"/>
      <c r="G23" s="10"/>
      <c r="H23" s="2"/>
    </row>
    <row r="24" spans="1:8" ht="34.5" customHeight="1" thickBot="1" x14ac:dyDescent="0.3">
      <c r="A24" s="258" t="s">
        <v>98</v>
      </c>
      <c r="B24" s="259"/>
      <c r="C24" s="265"/>
      <c r="D24" s="7">
        <v>2</v>
      </c>
      <c r="E24" s="34">
        <v>2</v>
      </c>
      <c r="F24" s="9"/>
      <c r="G24" s="10"/>
      <c r="H24" s="2"/>
    </row>
    <row r="25" spans="1:8" ht="33.75" thickBot="1" x14ac:dyDescent="0.3">
      <c r="A25" s="8">
        <v>1</v>
      </c>
      <c r="B25" s="10" t="s">
        <v>70</v>
      </c>
      <c r="C25" s="9" t="s">
        <v>71</v>
      </c>
      <c r="D25" s="10" t="s">
        <v>13</v>
      </c>
      <c r="E25" s="10">
        <v>2</v>
      </c>
      <c r="F25" s="9"/>
      <c r="G25" s="10"/>
      <c r="H25" s="2"/>
    </row>
    <row r="26" spans="1:8" ht="33.75" thickBot="1" x14ac:dyDescent="0.3">
      <c r="A26" s="8">
        <v>2</v>
      </c>
      <c r="B26" s="10" t="s">
        <v>74</v>
      </c>
      <c r="C26" s="9" t="s">
        <v>75</v>
      </c>
      <c r="D26" s="10" t="s">
        <v>13</v>
      </c>
      <c r="E26" s="10">
        <v>2</v>
      </c>
      <c r="F26" s="9"/>
      <c r="G26" s="10"/>
      <c r="H26" s="2"/>
    </row>
    <row r="27" spans="1:8" ht="17.25" thickBot="1" x14ac:dyDescent="0.3">
      <c r="A27" s="255" t="s">
        <v>99</v>
      </c>
      <c r="B27" s="256"/>
      <c r="C27" s="257"/>
      <c r="D27" s="7">
        <v>13</v>
      </c>
      <c r="E27" s="34">
        <f>SUM(E28,E35)</f>
        <v>13</v>
      </c>
      <c r="F27" s="7"/>
      <c r="G27" s="12"/>
      <c r="H27" s="2"/>
    </row>
    <row r="28" spans="1:8" ht="18" thickBot="1" x14ac:dyDescent="0.3">
      <c r="A28" s="258" t="s">
        <v>87</v>
      </c>
      <c r="B28" s="259"/>
      <c r="C28" s="260"/>
      <c r="D28" s="7">
        <v>11</v>
      </c>
      <c r="E28" s="34">
        <f>SUM(E29:E34)-E34</f>
        <v>11</v>
      </c>
      <c r="F28" s="10"/>
      <c r="G28" s="10"/>
      <c r="H28" s="2"/>
    </row>
    <row r="29" spans="1:8" ht="33.75" thickBot="1" x14ac:dyDescent="0.3">
      <c r="A29" s="8">
        <v>1</v>
      </c>
      <c r="B29" s="10" t="s">
        <v>52</v>
      </c>
      <c r="C29" s="9" t="s">
        <v>53</v>
      </c>
      <c r="D29" s="10" t="s">
        <v>42</v>
      </c>
      <c r="E29" s="10">
        <v>3</v>
      </c>
      <c r="F29" s="9"/>
      <c r="G29" s="10"/>
      <c r="H29" s="2"/>
    </row>
    <row r="30" spans="1:8" ht="33.75" thickBot="1" x14ac:dyDescent="0.3">
      <c r="A30" s="8">
        <v>2</v>
      </c>
      <c r="B30" s="10" t="s">
        <v>40</v>
      </c>
      <c r="C30" s="9" t="s">
        <v>100</v>
      </c>
      <c r="D30" s="10" t="s">
        <v>42</v>
      </c>
      <c r="E30" s="10">
        <v>3</v>
      </c>
      <c r="F30" s="9"/>
      <c r="G30" s="10"/>
      <c r="H30" s="2"/>
    </row>
    <row r="31" spans="1:8" ht="33.75" thickBot="1" x14ac:dyDescent="0.3">
      <c r="A31" s="8">
        <v>3</v>
      </c>
      <c r="B31" s="10" t="s">
        <v>54</v>
      </c>
      <c r="C31" s="9" t="s">
        <v>101</v>
      </c>
      <c r="D31" s="10" t="s">
        <v>35</v>
      </c>
      <c r="E31" s="10">
        <v>2</v>
      </c>
      <c r="F31" s="9"/>
      <c r="G31" s="10"/>
      <c r="H31" s="2"/>
    </row>
    <row r="32" spans="1:8" ht="33.75" thickBot="1" x14ac:dyDescent="0.3">
      <c r="A32" s="8">
        <v>4</v>
      </c>
      <c r="B32" s="10" t="s">
        <v>47</v>
      </c>
      <c r="C32" s="9" t="s">
        <v>48</v>
      </c>
      <c r="D32" s="10" t="s">
        <v>13</v>
      </c>
      <c r="E32" s="10">
        <v>2</v>
      </c>
      <c r="F32" s="9"/>
      <c r="G32" s="10"/>
      <c r="H32" s="2"/>
    </row>
    <row r="33" spans="1:8" ht="33.75" thickBot="1" x14ac:dyDescent="0.3">
      <c r="A33" s="8">
        <v>5</v>
      </c>
      <c r="B33" s="10" t="s">
        <v>62</v>
      </c>
      <c r="C33" s="9" t="s">
        <v>63</v>
      </c>
      <c r="D33" s="10" t="s">
        <v>64</v>
      </c>
      <c r="E33" s="10">
        <v>1</v>
      </c>
      <c r="F33" s="10"/>
      <c r="G33" s="10"/>
      <c r="H33" s="2"/>
    </row>
    <row r="34" spans="1:8" ht="33.75" thickBot="1" x14ac:dyDescent="0.3">
      <c r="A34" s="8">
        <v>6</v>
      </c>
      <c r="B34" s="10" t="s">
        <v>65</v>
      </c>
      <c r="C34" s="9" t="s">
        <v>66</v>
      </c>
      <c r="D34" s="10" t="s">
        <v>67</v>
      </c>
      <c r="E34" s="10">
        <v>10</v>
      </c>
      <c r="F34" s="10"/>
      <c r="G34" s="10"/>
      <c r="H34" s="2"/>
    </row>
    <row r="35" spans="1:8" ht="34.5" customHeight="1" thickBot="1" x14ac:dyDescent="0.3">
      <c r="A35" s="258" t="s">
        <v>98</v>
      </c>
      <c r="B35" s="259"/>
      <c r="C35" s="260"/>
      <c r="D35" s="7">
        <v>2</v>
      </c>
      <c r="E35" s="34">
        <v>2</v>
      </c>
      <c r="F35" s="10"/>
      <c r="G35" s="10"/>
      <c r="H35" s="2"/>
    </row>
    <row r="36" spans="1:8" ht="33.75" thickBot="1" x14ac:dyDescent="0.3">
      <c r="A36" s="8"/>
      <c r="B36" s="10" t="s">
        <v>72</v>
      </c>
      <c r="C36" s="9" t="s">
        <v>102</v>
      </c>
      <c r="D36" s="10" t="s">
        <v>35</v>
      </c>
      <c r="E36" s="10">
        <v>2</v>
      </c>
      <c r="F36" s="9"/>
      <c r="G36" s="10"/>
      <c r="H36" s="2"/>
    </row>
    <row r="37" spans="1:8" ht="50.25" thickBot="1" x14ac:dyDescent="0.3">
      <c r="A37" s="8"/>
      <c r="B37" s="10" t="s">
        <v>76</v>
      </c>
      <c r="C37" s="9" t="s">
        <v>77</v>
      </c>
      <c r="D37" s="10" t="s">
        <v>35</v>
      </c>
      <c r="E37" s="10">
        <v>2</v>
      </c>
      <c r="F37" s="9"/>
      <c r="G37" s="10"/>
      <c r="H37" s="2"/>
    </row>
    <row r="38" spans="1:8" ht="17.25" thickBot="1" x14ac:dyDescent="0.3">
      <c r="A38" s="252" t="s">
        <v>103</v>
      </c>
      <c r="B38" s="253"/>
      <c r="C38" s="261"/>
      <c r="D38" s="7">
        <v>45</v>
      </c>
      <c r="E38" s="35">
        <f>SUM(E4,E16,E27)</f>
        <v>45</v>
      </c>
      <c r="F38" s="10"/>
      <c r="G38" s="12"/>
      <c r="H38" s="2"/>
    </row>
  </sheetData>
  <mergeCells count="16">
    <mergeCell ref="H1:H2"/>
    <mergeCell ref="A1:A3"/>
    <mergeCell ref="B1:B3"/>
    <mergeCell ref="C1:C3"/>
    <mergeCell ref="D1:D3"/>
    <mergeCell ref="G1:G3"/>
    <mergeCell ref="A27:C27"/>
    <mergeCell ref="A28:C28"/>
    <mergeCell ref="A35:C35"/>
    <mergeCell ref="A38:C38"/>
    <mergeCell ref="A4:C4"/>
    <mergeCell ref="A5:C5"/>
    <mergeCell ref="A15:C15"/>
    <mergeCell ref="A16:C16"/>
    <mergeCell ref="A17:C17"/>
    <mergeCell ref="A24:C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3"/>
  <sheetViews>
    <sheetView tabSelected="1" topLeftCell="B45" zoomScale="120" zoomScaleNormal="120" workbookViewId="0">
      <selection activeCell="D30" sqref="D30"/>
    </sheetView>
  </sheetViews>
  <sheetFormatPr defaultRowHeight="15" x14ac:dyDescent="0.25"/>
  <cols>
    <col min="1" max="1" width="4.28515625" style="161" bestFit="1" customWidth="1"/>
    <col min="2" max="2" width="11.42578125" style="78" bestFit="1" customWidth="1"/>
    <col min="3" max="3" width="29.7109375" style="78" customWidth="1"/>
    <col min="4" max="4" width="11.85546875" style="78" bestFit="1" customWidth="1"/>
    <col min="5" max="5" width="7.28515625" style="78" bestFit="1" customWidth="1"/>
    <col min="6" max="6" width="6" style="78" bestFit="1" customWidth="1"/>
    <col min="7" max="7" width="7.28515625" style="78" bestFit="1" customWidth="1"/>
    <col min="8" max="8" width="4.7109375" style="78" bestFit="1" customWidth="1"/>
    <col min="9" max="9" width="22" style="78" customWidth="1"/>
    <col min="10" max="10" width="12" style="161" customWidth="1"/>
    <col min="11" max="11" width="40.7109375" style="168" customWidth="1"/>
    <col min="12" max="16384" width="9.140625" style="167"/>
  </cols>
  <sheetData>
    <row r="1" spans="1:11" s="163" customFormat="1" ht="25.5" hidden="1" customHeight="1" x14ac:dyDescent="0.25">
      <c r="A1" s="204" t="s">
        <v>238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spans="1:11" s="163" customFormat="1" ht="25.5" hidden="1" customHeight="1" x14ac:dyDescent="0.25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9"/>
    </row>
    <row r="3" spans="1:11" s="163" customFormat="1" ht="25.5" hidden="1" customHeight="1" x14ac:dyDescent="0.25">
      <c r="A3" s="207"/>
      <c r="B3" s="208"/>
      <c r="C3" s="208"/>
      <c r="D3" s="208"/>
      <c r="E3" s="208"/>
      <c r="F3" s="208"/>
      <c r="G3" s="208"/>
      <c r="H3" s="208"/>
      <c r="I3" s="208"/>
      <c r="J3" s="208"/>
      <c r="K3" s="209"/>
    </row>
    <row r="4" spans="1:11" s="163" customFormat="1" ht="33" hidden="1" customHeight="1" x14ac:dyDescent="0.25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9"/>
    </row>
    <row r="5" spans="1:11" s="163" customFormat="1" ht="33" hidden="1" customHeight="1" x14ac:dyDescent="0.25">
      <c r="A5" s="207"/>
      <c r="B5" s="208"/>
      <c r="C5" s="208"/>
      <c r="D5" s="208"/>
      <c r="E5" s="208"/>
      <c r="F5" s="208"/>
      <c r="G5" s="208"/>
      <c r="H5" s="208"/>
      <c r="I5" s="208"/>
      <c r="J5" s="208"/>
      <c r="K5" s="209"/>
    </row>
    <row r="6" spans="1:11" s="163" customFormat="1" ht="33" hidden="1" customHeight="1" x14ac:dyDescent="0.25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9"/>
    </row>
    <row r="7" spans="1:11" s="163" customFormat="1" ht="25.5" hidden="1" customHeight="1" x14ac:dyDescent="0.25">
      <c r="A7" s="207"/>
      <c r="B7" s="208"/>
      <c r="C7" s="208"/>
      <c r="D7" s="208"/>
      <c r="E7" s="208"/>
      <c r="F7" s="208"/>
      <c r="G7" s="208"/>
      <c r="H7" s="208"/>
      <c r="I7" s="208"/>
      <c r="J7" s="208"/>
      <c r="K7" s="209"/>
    </row>
    <row r="8" spans="1:11" s="163" customFormat="1" ht="25.5" hidden="1" customHeight="1" x14ac:dyDescent="0.25">
      <c r="A8" s="207"/>
      <c r="B8" s="208"/>
      <c r="C8" s="208"/>
      <c r="D8" s="208"/>
      <c r="E8" s="208"/>
      <c r="F8" s="208"/>
      <c r="G8" s="208"/>
      <c r="H8" s="208"/>
      <c r="I8" s="208"/>
      <c r="J8" s="208"/>
      <c r="K8" s="209"/>
    </row>
    <row r="9" spans="1:11" s="163" customFormat="1" ht="25.5" hidden="1" customHeight="1" x14ac:dyDescent="0.25">
      <c r="A9" s="207"/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1" s="163" customFormat="1" ht="25.5" hidden="1" customHeight="1" x14ac:dyDescent="0.25">
      <c r="A10" s="207"/>
      <c r="B10" s="208"/>
      <c r="C10" s="208"/>
      <c r="D10" s="208"/>
      <c r="E10" s="208"/>
      <c r="F10" s="208"/>
      <c r="G10" s="208"/>
      <c r="H10" s="208"/>
      <c r="I10" s="208"/>
      <c r="J10" s="208"/>
      <c r="K10" s="209"/>
    </row>
    <row r="11" spans="1:11" s="163" customFormat="1" ht="25.5" hidden="1" customHeight="1" x14ac:dyDescent="0.25">
      <c r="A11" s="207"/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1" s="163" customFormat="1" ht="25.5" hidden="1" customHeight="1" x14ac:dyDescent="0.25">
      <c r="A12" s="207"/>
      <c r="B12" s="208"/>
      <c r="C12" s="208"/>
      <c r="D12" s="208"/>
      <c r="E12" s="208"/>
      <c r="F12" s="208"/>
      <c r="G12" s="208"/>
      <c r="H12" s="208"/>
      <c r="I12" s="208"/>
      <c r="J12" s="208"/>
      <c r="K12" s="209"/>
    </row>
    <row r="13" spans="1:11" s="163" customFormat="1" ht="25.5" hidden="1" customHeight="1" x14ac:dyDescent="0.25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</row>
    <row r="14" spans="1:11" s="163" customFormat="1" ht="25.5" hidden="1" customHeight="1" x14ac:dyDescent="0.25">
      <c r="A14" s="207"/>
      <c r="B14" s="208"/>
      <c r="C14" s="208"/>
      <c r="D14" s="208"/>
      <c r="E14" s="208"/>
      <c r="F14" s="208"/>
      <c r="G14" s="208"/>
      <c r="H14" s="208"/>
      <c r="I14" s="208"/>
      <c r="J14" s="208"/>
      <c r="K14" s="209"/>
    </row>
    <row r="15" spans="1:11" s="163" customFormat="1" ht="25.5" hidden="1" customHeight="1" x14ac:dyDescent="0.25">
      <c r="A15" s="207"/>
      <c r="B15" s="208"/>
      <c r="C15" s="208"/>
      <c r="D15" s="208"/>
      <c r="E15" s="208"/>
      <c r="F15" s="208"/>
      <c r="G15" s="208"/>
      <c r="H15" s="208"/>
      <c r="I15" s="208"/>
      <c r="J15" s="208"/>
      <c r="K15" s="209"/>
    </row>
    <row r="16" spans="1:11" s="163" customFormat="1" ht="25.5" hidden="1" customHeight="1" x14ac:dyDescent="0.25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9"/>
    </row>
    <row r="17" spans="1:11" s="163" customFormat="1" ht="25.5" hidden="1" customHeight="1" x14ac:dyDescent="0.25">
      <c r="A17" s="207"/>
      <c r="B17" s="208"/>
      <c r="C17" s="208"/>
      <c r="D17" s="208"/>
      <c r="E17" s="208"/>
      <c r="F17" s="208"/>
      <c r="G17" s="208"/>
      <c r="H17" s="208"/>
      <c r="I17" s="208"/>
      <c r="J17" s="208"/>
      <c r="K17" s="209"/>
    </row>
    <row r="18" spans="1:11" s="163" customFormat="1" ht="25.5" hidden="1" customHeight="1" x14ac:dyDescent="0.25">
      <c r="A18" s="207"/>
      <c r="B18" s="208"/>
      <c r="C18" s="208"/>
      <c r="D18" s="208"/>
      <c r="E18" s="208"/>
      <c r="F18" s="208"/>
      <c r="G18" s="208"/>
      <c r="H18" s="208"/>
      <c r="I18" s="208"/>
      <c r="J18" s="208"/>
      <c r="K18" s="209"/>
    </row>
    <row r="19" spans="1:11" s="163" customFormat="1" ht="25.5" hidden="1" customHeight="1" x14ac:dyDescent="0.25">
      <c r="A19" s="207"/>
      <c r="B19" s="208"/>
      <c r="C19" s="208"/>
      <c r="D19" s="208"/>
      <c r="E19" s="208"/>
      <c r="F19" s="208"/>
      <c r="G19" s="208"/>
      <c r="H19" s="208"/>
      <c r="I19" s="208"/>
      <c r="J19" s="208"/>
      <c r="K19" s="209"/>
    </row>
    <row r="20" spans="1:11" s="163" customFormat="1" ht="25.5" hidden="1" customHeight="1" x14ac:dyDescent="0.25">
      <c r="A20" s="207"/>
      <c r="B20" s="208"/>
      <c r="C20" s="208"/>
      <c r="D20" s="208"/>
      <c r="E20" s="208"/>
      <c r="F20" s="208"/>
      <c r="G20" s="208"/>
      <c r="H20" s="208"/>
      <c r="I20" s="208"/>
      <c r="J20" s="208"/>
      <c r="K20" s="209"/>
    </row>
    <row r="21" spans="1:11" s="163" customFormat="1" ht="25.5" hidden="1" customHeight="1" x14ac:dyDescent="0.25">
      <c r="A21" s="207"/>
      <c r="B21" s="208"/>
      <c r="C21" s="208"/>
      <c r="D21" s="208"/>
      <c r="E21" s="208"/>
      <c r="F21" s="208"/>
      <c r="G21" s="208"/>
      <c r="H21" s="208"/>
      <c r="I21" s="208"/>
      <c r="J21" s="208"/>
      <c r="K21" s="209"/>
    </row>
    <row r="22" spans="1:11" s="163" customFormat="1" ht="25.5" hidden="1" customHeight="1" x14ac:dyDescent="0.25">
      <c r="A22" s="207"/>
      <c r="B22" s="208"/>
      <c r="C22" s="208"/>
      <c r="D22" s="208"/>
      <c r="E22" s="208"/>
      <c r="F22" s="208"/>
      <c r="G22" s="208"/>
      <c r="H22" s="208"/>
      <c r="I22" s="208"/>
      <c r="J22" s="208"/>
      <c r="K22" s="209"/>
    </row>
    <row r="23" spans="1:11" s="163" customFormat="1" ht="25.5" hidden="1" customHeight="1" x14ac:dyDescent="0.25">
      <c r="A23" s="207"/>
      <c r="B23" s="208"/>
      <c r="C23" s="208"/>
      <c r="D23" s="208"/>
      <c r="E23" s="208"/>
      <c r="F23" s="208"/>
      <c r="G23" s="208"/>
      <c r="H23" s="208"/>
      <c r="I23" s="208"/>
      <c r="J23" s="208"/>
      <c r="K23" s="209"/>
    </row>
    <row r="24" spans="1:11" s="163" customFormat="1" x14ac:dyDescent="0.25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2"/>
    </row>
    <row r="25" spans="1:11" s="163" customFormat="1" x14ac:dyDescent="0.25">
      <c r="A25" s="213" t="s">
        <v>237</v>
      </c>
      <c r="B25" s="214"/>
      <c r="C25" s="214"/>
      <c r="D25" s="214"/>
      <c r="E25" s="214"/>
      <c r="F25" s="214"/>
      <c r="G25" s="214"/>
      <c r="H25" s="214"/>
      <c r="I25" s="214"/>
      <c r="J25" s="215"/>
      <c r="K25" s="170"/>
    </row>
    <row r="26" spans="1:11" s="164" customFormat="1" ht="16.5" x14ac:dyDescent="0.25">
      <c r="A26" s="271">
        <v>1</v>
      </c>
      <c r="B26" s="112" t="s">
        <v>131</v>
      </c>
      <c r="C26" s="113" t="s">
        <v>132</v>
      </c>
      <c r="D26" s="112" t="s">
        <v>13</v>
      </c>
      <c r="E26" s="112">
        <v>30</v>
      </c>
      <c r="F26" s="112">
        <v>28</v>
      </c>
      <c r="G26" s="112"/>
      <c r="H26" s="112">
        <v>2</v>
      </c>
      <c r="I26" s="114" t="s">
        <v>30</v>
      </c>
      <c r="J26" s="156" t="s">
        <v>212</v>
      </c>
      <c r="K26" s="171" t="s">
        <v>221</v>
      </c>
    </row>
    <row r="27" spans="1:11" s="164" customFormat="1" ht="16.5" x14ac:dyDescent="0.25">
      <c r="A27" s="272"/>
      <c r="B27" s="115" t="s">
        <v>189</v>
      </c>
      <c r="C27" s="116" t="s">
        <v>132</v>
      </c>
      <c r="D27" s="115" t="s">
        <v>13</v>
      </c>
      <c r="E27" s="115">
        <v>30</v>
      </c>
      <c r="F27" s="115">
        <v>28</v>
      </c>
      <c r="G27" s="115"/>
      <c r="H27" s="115">
        <v>2</v>
      </c>
      <c r="I27" s="147" t="s">
        <v>185</v>
      </c>
      <c r="J27" s="153" t="s">
        <v>213</v>
      </c>
      <c r="K27" s="171" t="s">
        <v>221</v>
      </c>
    </row>
    <row r="28" spans="1:11" s="164" customFormat="1" ht="25.5" x14ac:dyDescent="0.25">
      <c r="A28" s="271">
        <v>2</v>
      </c>
      <c r="B28" s="112" t="s">
        <v>155</v>
      </c>
      <c r="C28" s="113" t="s">
        <v>156</v>
      </c>
      <c r="D28" s="112" t="s">
        <v>64</v>
      </c>
      <c r="E28" s="112">
        <v>45</v>
      </c>
      <c r="F28" s="112"/>
      <c r="G28" s="112">
        <v>45</v>
      </c>
      <c r="H28" s="112"/>
      <c r="I28" s="114" t="s">
        <v>37</v>
      </c>
      <c r="J28" s="156" t="s">
        <v>212</v>
      </c>
      <c r="K28" s="171" t="s">
        <v>221</v>
      </c>
    </row>
    <row r="29" spans="1:11" s="164" customFormat="1" ht="25.5" x14ac:dyDescent="0.25">
      <c r="A29" s="272"/>
      <c r="B29" s="115" t="s">
        <v>202</v>
      </c>
      <c r="C29" s="116" t="s">
        <v>156</v>
      </c>
      <c r="D29" s="115" t="s">
        <v>64</v>
      </c>
      <c r="E29" s="115">
        <v>45</v>
      </c>
      <c r="F29" s="115"/>
      <c r="G29" s="115">
        <v>45</v>
      </c>
      <c r="H29" s="115"/>
      <c r="I29" s="147" t="s">
        <v>37</v>
      </c>
      <c r="J29" s="153" t="s">
        <v>213</v>
      </c>
      <c r="K29" s="171" t="s">
        <v>221</v>
      </c>
    </row>
    <row r="30" spans="1:11" s="164" customFormat="1" ht="25.5" x14ac:dyDescent="0.25">
      <c r="A30" s="271">
        <v>3</v>
      </c>
      <c r="B30" s="112" t="s">
        <v>139</v>
      </c>
      <c r="C30" s="113" t="s">
        <v>44</v>
      </c>
      <c r="D30" s="112" t="s">
        <v>13</v>
      </c>
      <c r="E30" s="112">
        <v>30</v>
      </c>
      <c r="F30" s="112">
        <v>28</v>
      </c>
      <c r="G30" s="112"/>
      <c r="H30" s="112">
        <v>2</v>
      </c>
      <c r="I30" s="114" t="s">
        <v>37</v>
      </c>
      <c r="J30" s="156" t="s">
        <v>212</v>
      </c>
      <c r="K30" s="171" t="s">
        <v>221</v>
      </c>
    </row>
    <row r="31" spans="1:11" s="164" customFormat="1" ht="25.5" x14ac:dyDescent="0.25">
      <c r="A31" s="272"/>
      <c r="B31" s="127" t="s">
        <v>43</v>
      </c>
      <c r="C31" s="128" t="s">
        <v>44</v>
      </c>
      <c r="D31" s="127" t="s">
        <v>13</v>
      </c>
      <c r="E31" s="127">
        <v>30</v>
      </c>
      <c r="F31" s="127">
        <v>28</v>
      </c>
      <c r="G31" s="127"/>
      <c r="H31" s="127">
        <v>2</v>
      </c>
      <c r="I31" s="129" t="s">
        <v>37</v>
      </c>
      <c r="J31" s="173" t="s">
        <v>214</v>
      </c>
      <c r="K31" s="171" t="s">
        <v>221</v>
      </c>
    </row>
    <row r="32" spans="1:11" s="164" customFormat="1" ht="25.5" x14ac:dyDescent="0.25">
      <c r="A32" s="271">
        <v>4</v>
      </c>
      <c r="B32" s="112" t="s">
        <v>135</v>
      </c>
      <c r="C32" s="113" t="s">
        <v>136</v>
      </c>
      <c r="D32" s="112" t="s">
        <v>51</v>
      </c>
      <c r="E32" s="112">
        <v>45</v>
      </c>
      <c r="F32" s="112">
        <v>43</v>
      </c>
      <c r="G32" s="112"/>
      <c r="H32" s="112">
        <v>2</v>
      </c>
      <c r="I32" s="114" t="s">
        <v>37</v>
      </c>
      <c r="J32" s="156" t="s">
        <v>212</v>
      </c>
      <c r="K32" s="171" t="s">
        <v>221</v>
      </c>
    </row>
    <row r="33" spans="1:11" s="164" customFormat="1" ht="25.5" x14ac:dyDescent="0.25">
      <c r="A33" s="272"/>
      <c r="B33" s="115" t="s">
        <v>193</v>
      </c>
      <c r="C33" s="116" t="s">
        <v>136</v>
      </c>
      <c r="D33" s="115" t="s">
        <v>51</v>
      </c>
      <c r="E33" s="115">
        <v>45</v>
      </c>
      <c r="F33" s="115">
        <v>43</v>
      </c>
      <c r="G33" s="115"/>
      <c r="H33" s="115">
        <v>2</v>
      </c>
      <c r="I33" s="147" t="s">
        <v>37</v>
      </c>
      <c r="J33" s="153" t="s">
        <v>213</v>
      </c>
      <c r="K33" s="171" t="s">
        <v>221</v>
      </c>
    </row>
    <row r="34" spans="1:11" s="164" customFormat="1" ht="16.5" x14ac:dyDescent="0.25">
      <c r="A34" s="271">
        <v>5</v>
      </c>
      <c r="B34" s="112" t="s">
        <v>133</v>
      </c>
      <c r="C34" s="113" t="s">
        <v>134</v>
      </c>
      <c r="D34" s="112" t="s">
        <v>35</v>
      </c>
      <c r="E34" s="112">
        <v>60</v>
      </c>
      <c r="F34" s="112"/>
      <c r="G34" s="112">
        <v>60</v>
      </c>
      <c r="H34" s="112"/>
      <c r="I34" s="114" t="s">
        <v>30</v>
      </c>
      <c r="J34" s="156" t="s">
        <v>212</v>
      </c>
      <c r="K34" s="171" t="s">
        <v>221</v>
      </c>
    </row>
    <row r="35" spans="1:11" s="164" customFormat="1" ht="16.5" x14ac:dyDescent="0.25">
      <c r="A35" s="272"/>
      <c r="B35" s="115" t="s">
        <v>190</v>
      </c>
      <c r="C35" s="130" t="s">
        <v>134</v>
      </c>
      <c r="D35" s="115" t="s">
        <v>35</v>
      </c>
      <c r="E35" s="115">
        <v>60</v>
      </c>
      <c r="F35" s="115"/>
      <c r="G35" s="115">
        <v>60</v>
      </c>
      <c r="H35" s="115"/>
      <c r="I35" s="147" t="s">
        <v>185</v>
      </c>
      <c r="J35" s="153" t="s">
        <v>213</v>
      </c>
      <c r="K35" s="171" t="s">
        <v>221</v>
      </c>
    </row>
    <row r="36" spans="1:11" s="164" customFormat="1" ht="16.5" x14ac:dyDescent="0.25">
      <c r="A36" s="271">
        <v>6</v>
      </c>
      <c r="B36" s="112" t="s">
        <v>129</v>
      </c>
      <c r="C36" s="113" t="s">
        <v>130</v>
      </c>
      <c r="D36" s="112" t="s">
        <v>35</v>
      </c>
      <c r="E36" s="112">
        <v>60</v>
      </c>
      <c r="F36" s="112"/>
      <c r="G36" s="112">
        <v>60</v>
      </c>
      <c r="H36" s="112"/>
      <c r="I36" s="114" t="s">
        <v>30</v>
      </c>
      <c r="J36" s="156" t="s">
        <v>212</v>
      </c>
      <c r="K36" s="171" t="s">
        <v>221</v>
      </c>
    </row>
    <row r="37" spans="1:11" s="164" customFormat="1" ht="16.5" x14ac:dyDescent="0.25">
      <c r="A37" s="272"/>
      <c r="B37" s="115" t="s">
        <v>191</v>
      </c>
      <c r="C37" s="130" t="s">
        <v>130</v>
      </c>
      <c r="D37" s="115" t="s">
        <v>35</v>
      </c>
      <c r="E37" s="115">
        <v>60</v>
      </c>
      <c r="F37" s="115"/>
      <c r="G37" s="115">
        <v>60</v>
      </c>
      <c r="H37" s="115"/>
      <c r="I37" s="147" t="s">
        <v>185</v>
      </c>
      <c r="J37" s="153" t="s">
        <v>213</v>
      </c>
      <c r="K37" s="171" t="s">
        <v>221</v>
      </c>
    </row>
    <row r="38" spans="1:11" s="164" customFormat="1" ht="33" x14ac:dyDescent="0.25">
      <c r="A38" s="271">
        <v>7</v>
      </c>
      <c r="B38" s="112" t="s">
        <v>123</v>
      </c>
      <c r="C38" s="113" t="s">
        <v>124</v>
      </c>
      <c r="D38" s="112" t="s">
        <v>35</v>
      </c>
      <c r="E38" s="112">
        <v>60</v>
      </c>
      <c r="F38" s="112"/>
      <c r="G38" s="112">
        <v>60</v>
      </c>
      <c r="H38" s="112"/>
      <c r="I38" s="114" t="s">
        <v>30</v>
      </c>
      <c r="J38" s="156" t="s">
        <v>212</v>
      </c>
      <c r="K38" s="172" t="s">
        <v>222</v>
      </c>
    </row>
    <row r="39" spans="1:11" s="164" customFormat="1" ht="33" x14ac:dyDescent="0.25">
      <c r="A39" s="272"/>
      <c r="B39" s="115" t="s">
        <v>208</v>
      </c>
      <c r="C39" s="116" t="s">
        <v>124</v>
      </c>
      <c r="D39" s="115" t="s">
        <v>35</v>
      </c>
      <c r="E39" s="115">
        <v>60</v>
      </c>
      <c r="F39" s="115"/>
      <c r="G39" s="115">
        <v>60</v>
      </c>
      <c r="H39" s="115"/>
      <c r="I39" s="147" t="s">
        <v>219</v>
      </c>
      <c r="J39" s="153" t="s">
        <v>213</v>
      </c>
      <c r="K39" s="172" t="s">
        <v>222</v>
      </c>
    </row>
    <row r="40" spans="1:11" s="165" customFormat="1" ht="25.5" x14ac:dyDescent="0.25">
      <c r="A40" s="271">
        <v>8</v>
      </c>
      <c r="B40" s="112" t="s">
        <v>150</v>
      </c>
      <c r="C40" s="113" t="s">
        <v>151</v>
      </c>
      <c r="D40" s="112" t="s">
        <v>13</v>
      </c>
      <c r="E40" s="112">
        <v>30</v>
      </c>
      <c r="F40" s="112">
        <v>28</v>
      </c>
      <c r="G40" s="112"/>
      <c r="H40" s="112">
        <v>2</v>
      </c>
      <c r="I40" s="114" t="s">
        <v>37</v>
      </c>
      <c r="J40" s="156" t="s">
        <v>212</v>
      </c>
      <c r="K40" s="171" t="s">
        <v>221</v>
      </c>
    </row>
    <row r="41" spans="1:11" s="165" customFormat="1" ht="16.5" x14ac:dyDescent="0.25">
      <c r="A41" s="272"/>
      <c r="B41" s="115" t="s">
        <v>188</v>
      </c>
      <c r="C41" s="116" t="s">
        <v>151</v>
      </c>
      <c r="D41" s="115" t="s">
        <v>13</v>
      </c>
      <c r="E41" s="115">
        <v>30</v>
      </c>
      <c r="F41" s="115">
        <v>28</v>
      </c>
      <c r="G41" s="115"/>
      <c r="H41" s="115">
        <v>2</v>
      </c>
      <c r="I41" s="147" t="s">
        <v>185</v>
      </c>
      <c r="J41" s="153" t="s">
        <v>213</v>
      </c>
      <c r="K41" s="171" t="s">
        <v>221</v>
      </c>
    </row>
    <row r="42" spans="1:11" s="165" customFormat="1" ht="16.5" customHeight="1" x14ac:dyDescent="0.25">
      <c r="A42" s="220" t="s">
        <v>236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2"/>
    </row>
    <row r="43" spans="1:11" s="164" customFormat="1" ht="16.5" x14ac:dyDescent="0.25">
      <c r="A43" s="269">
        <v>1</v>
      </c>
      <c r="B43" s="122" t="s">
        <v>127</v>
      </c>
      <c r="C43" s="123" t="s">
        <v>128</v>
      </c>
      <c r="D43" s="122" t="s">
        <v>13</v>
      </c>
      <c r="E43" s="122">
        <v>30</v>
      </c>
      <c r="F43" s="122">
        <v>28</v>
      </c>
      <c r="G43" s="122"/>
      <c r="H43" s="122">
        <v>2</v>
      </c>
      <c r="I43" s="124" t="s">
        <v>30</v>
      </c>
      <c r="J43" s="157" t="s">
        <v>212</v>
      </c>
      <c r="K43" s="171" t="s">
        <v>223</v>
      </c>
    </row>
    <row r="44" spans="1:11" s="164" customFormat="1" ht="16.5" x14ac:dyDescent="0.25">
      <c r="A44" s="270"/>
      <c r="B44" s="125" t="s">
        <v>187</v>
      </c>
      <c r="C44" s="126" t="s">
        <v>128</v>
      </c>
      <c r="D44" s="125" t="s">
        <v>109</v>
      </c>
      <c r="E44" s="125">
        <v>60</v>
      </c>
      <c r="F44" s="125">
        <v>58</v>
      </c>
      <c r="G44" s="125"/>
      <c r="H44" s="125">
        <v>2</v>
      </c>
      <c r="I44" s="148" t="s">
        <v>185</v>
      </c>
      <c r="J44" s="154" t="s">
        <v>213</v>
      </c>
      <c r="K44" s="171" t="s">
        <v>223</v>
      </c>
    </row>
    <row r="45" spans="1:11" s="164" customFormat="1" ht="25.5" x14ac:dyDescent="0.25">
      <c r="A45" s="269">
        <v>2</v>
      </c>
      <c r="B45" s="122" t="s">
        <v>152</v>
      </c>
      <c r="C45" s="123" t="s">
        <v>153</v>
      </c>
      <c r="D45" s="122" t="s">
        <v>51</v>
      </c>
      <c r="E45" s="122">
        <v>45</v>
      </c>
      <c r="F45" s="122">
        <v>43</v>
      </c>
      <c r="G45" s="122"/>
      <c r="H45" s="122">
        <v>2</v>
      </c>
      <c r="I45" s="124" t="s">
        <v>37</v>
      </c>
      <c r="J45" s="157" t="s">
        <v>212</v>
      </c>
      <c r="K45" s="171" t="s">
        <v>223</v>
      </c>
    </row>
    <row r="46" spans="1:11" s="164" customFormat="1" ht="25.5" x14ac:dyDescent="0.25">
      <c r="A46" s="270"/>
      <c r="B46" s="125" t="s">
        <v>197</v>
      </c>
      <c r="C46" s="126" t="s">
        <v>153</v>
      </c>
      <c r="D46" s="125" t="s">
        <v>109</v>
      </c>
      <c r="E46" s="125">
        <v>60</v>
      </c>
      <c r="F46" s="125">
        <v>58</v>
      </c>
      <c r="G46" s="125"/>
      <c r="H46" s="125">
        <v>2</v>
      </c>
      <c r="I46" s="148" t="s">
        <v>37</v>
      </c>
      <c r="J46" s="154" t="s">
        <v>213</v>
      </c>
      <c r="K46" s="171" t="s">
        <v>223</v>
      </c>
    </row>
    <row r="47" spans="1:11" s="164" customFormat="1" ht="25.5" x14ac:dyDescent="0.25">
      <c r="A47" s="269">
        <v>3</v>
      </c>
      <c r="B47" s="122" t="s">
        <v>143</v>
      </c>
      <c r="C47" s="123" t="s">
        <v>195</v>
      </c>
      <c r="D47" s="122" t="s">
        <v>13</v>
      </c>
      <c r="E47" s="122">
        <v>30</v>
      </c>
      <c r="F47" s="122">
        <v>28</v>
      </c>
      <c r="G47" s="122"/>
      <c r="H47" s="122">
        <v>2</v>
      </c>
      <c r="I47" s="124" t="s">
        <v>37</v>
      </c>
      <c r="J47" s="157" t="s">
        <v>212</v>
      </c>
      <c r="K47" s="171" t="s">
        <v>223</v>
      </c>
    </row>
    <row r="48" spans="1:11" s="164" customFormat="1" ht="25.5" x14ac:dyDescent="0.25">
      <c r="A48" s="270"/>
      <c r="B48" s="125" t="s">
        <v>194</v>
      </c>
      <c r="C48" s="126" t="s">
        <v>195</v>
      </c>
      <c r="D48" s="125" t="s">
        <v>51</v>
      </c>
      <c r="E48" s="125">
        <v>45</v>
      </c>
      <c r="F48" s="125">
        <v>43</v>
      </c>
      <c r="G48" s="125"/>
      <c r="H48" s="125">
        <v>2</v>
      </c>
      <c r="I48" s="148" t="s">
        <v>37</v>
      </c>
      <c r="J48" s="154" t="s">
        <v>213</v>
      </c>
      <c r="K48" s="171" t="s">
        <v>223</v>
      </c>
    </row>
    <row r="49" spans="1:11" s="164" customFormat="1" ht="16.5" x14ac:dyDescent="0.25">
      <c r="A49" s="269">
        <v>4</v>
      </c>
      <c r="B49" s="122" t="s">
        <v>121</v>
      </c>
      <c r="C49" s="123" t="s">
        <v>122</v>
      </c>
      <c r="D49" s="122" t="s">
        <v>13</v>
      </c>
      <c r="E49" s="122">
        <v>30</v>
      </c>
      <c r="F49" s="122">
        <v>28</v>
      </c>
      <c r="G49" s="122"/>
      <c r="H49" s="122">
        <v>2</v>
      </c>
      <c r="I49" s="124" t="s">
        <v>30</v>
      </c>
      <c r="J49" s="157" t="s">
        <v>212</v>
      </c>
      <c r="K49" s="171" t="s">
        <v>223</v>
      </c>
    </row>
    <row r="50" spans="1:11" s="164" customFormat="1" ht="16.5" x14ac:dyDescent="0.25">
      <c r="A50" s="270"/>
      <c r="B50" s="125" t="s">
        <v>186</v>
      </c>
      <c r="C50" s="126" t="s">
        <v>122</v>
      </c>
      <c r="D50" s="125" t="s">
        <v>109</v>
      </c>
      <c r="E50" s="125">
        <v>60</v>
      </c>
      <c r="F50" s="125">
        <v>58</v>
      </c>
      <c r="G50" s="125"/>
      <c r="H50" s="125">
        <v>2</v>
      </c>
      <c r="I50" s="148" t="s">
        <v>185</v>
      </c>
      <c r="J50" s="154" t="s">
        <v>213</v>
      </c>
      <c r="K50" s="171" t="s">
        <v>223</v>
      </c>
    </row>
    <row r="51" spans="1:11" s="164" customFormat="1" ht="33" x14ac:dyDescent="0.25">
      <c r="A51" s="269">
        <v>5</v>
      </c>
      <c r="B51" s="122" t="s">
        <v>147</v>
      </c>
      <c r="C51" s="123" t="s">
        <v>148</v>
      </c>
      <c r="D51" s="122" t="s">
        <v>35</v>
      </c>
      <c r="E51" s="122">
        <v>60</v>
      </c>
      <c r="F51" s="122"/>
      <c r="G51" s="122">
        <v>60</v>
      </c>
      <c r="H51" s="122"/>
      <c r="I51" s="124" t="s">
        <v>37</v>
      </c>
      <c r="J51" s="157" t="s">
        <v>212</v>
      </c>
      <c r="K51" s="171" t="s">
        <v>223</v>
      </c>
    </row>
    <row r="52" spans="1:11" s="165" customFormat="1" ht="33" x14ac:dyDescent="0.25">
      <c r="A52" s="270"/>
      <c r="B52" s="125" t="s">
        <v>198</v>
      </c>
      <c r="C52" s="126" t="s">
        <v>199</v>
      </c>
      <c r="D52" s="125" t="s">
        <v>42</v>
      </c>
      <c r="E52" s="125">
        <v>90</v>
      </c>
      <c r="F52" s="125"/>
      <c r="G52" s="125">
        <v>90</v>
      </c>
      <c r="H52" s="125"/>
      <c r="I52" s="148" t="s">
        <v>37</v>
      </c>
      <c r="J52" s="154" t="s">
        <v>213</v>
      </c>
      <c r="K52" s="171" t="s">
        <v>223</v>
      </c>
    </row>
    <row r="53" spans="1:11" s="165" customFormat="1" ht="33" x14ac:dyDescent="0.25">
      <c r="A53" s="269">
        <v>6</v>
      </c>
      <c r="B53" s="122" t="s">
        <v>217</v>
      </c>
      <c r="C53" s="123" t="s">
        <v>164</v>
      </c>
      <c r="D53" s="122" t="s">
        <v>35</v>
      </c>
      <c r="E53" s="122">
        <v>60</v>
      </c>
      <c r="F53" s="122"/>
      <c r="G53" s="122">
        <v>60</v>
      </c>
      <c r="H53" s="122"/>
      <c r="I53" s="124" t="s">
        <v>218</v>
      </c>
      <c r="J53" s="157" t="s">
        <v>212</v>
      </c>
      <c r="K53" s="171" t="s">
        <v>223</v>
      </c>
    </row>
    <row r="54" spans="1:11" s="165" customFormat="1" ht="33" x14ac:dyDescent="0.25">
      <c r="A54" s="270"/>
      <c r="B54" s="125" t="s">
        <v>200</v>
      </c>
      <c r="C54" s="126" t="s">
        <v>201</v>
      </c>
      <c r="D54" s="125" t="s">
        <v>42</v>
      </c>
      <c r="E54" s="125">
        <v>90</v>
      </c>
      <c r="F54" s="125"/>
      <c r="G54" s="125">
        <v>90</v>
      </c>
      <c r="H54" s="125"/>
      <c r="I54" s="148" t="s">
        <v>37</v>
      </c>
      <c r="J54" s="154" t="s">
        <v>213</v>
      </c>
      <c r="K54" s="171" t="s">
        <v>223</v>
      </c>
    </row>
    <row r="55" spans="1:11" s="165" customFormat="1" ht="25.5" x14ac:dyDescent="0.25">
      <c r="A55" s="269">
        <v>7</v>
      </c>
      <c r="B55" s="122" t="s">
        <v>140</v>
      </c>
      <c r="C55" s="123" t="s">
        <v>141</v>
      </c>
      <c r="D55" s="122" t="s">
        <v>35</v>
      </c>
      <c r="E55" s="122">
        <v>60</v>
      </c>
      <c r="F55" s="122"/>
      <c r="G55" s="122">
        <v>60</v>
      </c>
      <c r="H55" s="122"/>
      <c r="I55" s="124" t="s">
        <v>37</v>
      </c>
      <c r="J55" s="157" t="s">
        <v>212</v>
      </c>
      <c r="K55" s="171" t="s">
        <v>223</v>
      </c>
    </row>
    <row r="56" spans="1:11" s="165" customFormat="1" ht="25.5" x14ac:dyDescent="0.25">
      <c r="A56" s="270"/>
      <c r="B56" s="125" t="s">
        <v>196</v>
      </c>
      <c r="C56" s="126" t="s">
        <v>141</v>
      </c>
      <c r="D56" s="125" t="s">
        <v>42</v>
      </c>
      <c r="E56" s="125">
        <v>90</v>
      </c>
      <c r="F56" s="125"/>
      <c r="G56" s="125">
        <v>90</v>
      </c>
      <c r="H56" s="125"/>
      <c r="I56" s="148" t="s">
        <v>37</v>
      </c>
      <c r="J56" s="154" t="s">
        <v>213</v>
      </c>
      <c r="K56" s="171" t="s">
        <v>223</v>
      </c>
    </row>
    <row r="57" spans="1:11" s="165" customFormat="1" ht="25.5" x14ac:dyDescent="0.25">
      <c r="A57" s="269">
        <v>8</v>
      </c>
      <c r="B57" s="122" t="s">
        <v>158</v>
      </c>
      <c r="C57" s="123" t="s">
        <v>159</v>
      </c>
      <c r="D57" s="122" t="s">
        <v>160</v>
      </c>
      <c r="E57" s="122">
        <v>270</v>
      </c>
      <c r="F57" s="122"/>
      <c r="G57" s="122">
        <v>270</v>
      </c>
      <c r="H57" s="122"/>
      <c r="I57" s="124" t="s">
        <v>37</v>
      </c>
      <c r="J57" s="157" t="s">
        <v>212</v>
      </c>
      <c r="K57" s="171" t="s">
        <v>224</v>
      </c>
    </row>
    <row r="58" spans="1:11" s="165" customFormat="1" ht="25.5" x14ac:dyDescent="0.25">
      <c r="A58" s="270"/>
      <c r="B58" s="125" t="s">
        <v>203</v>
      </c>
      <c r="C58" s="126" t="s">
        <v>159</v>
      </c>
      <c r="D58" s="125" t="s">
        <v>160</v>
      </c>
      <c r="E58" s="125">
        <v>270</v>
      </c>
      <c r="F58" s="125"/>
      <c r="G58" s="125">
        <v>270</v>
      </c>
      <c r="H58" s="125"/>
      <c r="I58" s="148" t="s">
        <v>37</v>
      </c>
      <c r="J58" s="154" t="s">
        <v>213</v>
      </c>
      <c r="K58" s="171" t="s">
        <v>224</v>
      </c>
    </row>
    <row r="59" spans="1:11" s="165" customFormat="1" ht="16.5" customHeight="1" x14ac:dyDescent="0.25">
      <c r="A59" s="273" t="s">
        <v>235</v>
      </c>
      <c r="B59" s="274"/>
      <c r="C59" s="274"/>
      <c r="D59" s="274"/>
      <c r="E59" s="274"/>
      <c r="F59" s="274"/>
      <c r="G59" s="274"/>
      <c r="H59" s="274"/>
      <c r="I59" s="274"/>
      <c r="J59" s="274"/>
      <c r="K59" s="275"/>
    </row>
    <row r="60" spans="1:11" s="165" customFormat="1" ht="44.25" customHeight="1" x14ac:dyDescent="0.25">
      <c r="A60" s="223">
        <v>1</v>
      </c>
      <c r="B60" s="131" t="s">
        <v>215</v>
      </c>
      <c r="C60" s="108" t="s">
        <v>77</v>
      </c>
      <c r="D60" s="107" t="s">
        <v>35</v>
      </c>
      <c r="E60" s="107">
        <v>60</v>
      </c>
      <c r="F60" s="107"/>
      <c r="G60" s="107">
        <v>60</v>
      </c>
      <c r="H60" s="107"/>
      <c r="I60" s="109" t="s">
        <v>218</v>
      </c>
      <c r="J60" s="158" t="s">
        <v>212</v>
      </c>
      <c r="K60" s="230" t="s">
        <v>225</v>
      </c>
    </row>
    <row r="61" spans="1:11" s="165" customFormat="1" ht="33" x14ac:dyDescent="0.25">
      <c r="A61" s="224"/>
      <c r="B61" s="132" t="s">
        <v>76</v>
      </c>
      <c r="C61" s="133" t="s">
        <v>77</v>
      </c>
      <c r="D61" s="132" t="s">
        <v>35</v>
      </c>
      <c r="E61" s="132">
        <v>60</v>
      </c>
      <c r="F61" s="132"/>
      <c r="G61" s="132">
        <v>60</v>
      </c>
      <c r="H61" s="132"/>
      <c r="I61" s="134" t="s">
        <v>219</v>
      </c>
      <c r="J61" s="155" t="s">
        <v>214</v>
      </c>
      <c r="K61" s="230"/>
    </row>
    <row r="62" spans="1:11" s="165" customFormat="1" ht="33" x14ac:dyDescent="0.25">
      <c r="A62" s="225"/>
      <c r="B62" s="110" t="s">
        <v>209</v>
      </c>
      <c r="C62" s="111" t="s">
        <v>210</v>
      </c>
      <c r="D62" s="110" t="s">
        <v>35</v>
      </c>
      <c r="E62" s="110">
        <v>60</v>
      </c>
      <c r="F62" s="110"/>
      <c r="G62" s="110">
        <v>60</v>
      </c>
      <c r="H62" s="110"/>
      <c r="I62" s="152" t="s">
        <v>218</v>
      </c>
      <c r="J62" s="174" t="s">
        <v>213</v>
      </c>
      <c r="K62" s="230"/>
    </row>
    <row r="63" spans="1:11" s="165" customFormat="1" ht="16.5" x14ac:dyDescent="0.25">
      <c r="A63" s="223">
        <v>2</v>
      </c>
      <c r="B63" s="107" t="s">
        <v>126</v>
      </c>
      <c r="C63" s="108" t="s">
        <v>34</v>
      </c>
      <c r="D63" s="107" t="s">
        <v>35</v>
      </c>
      <c r="E63" s="107">
        <v>60</v>
      </c>
      <c r="F63" s="107"/>
      <c r="G63" s="107">
        <v>60</v>
      </c>
      <c r="H63" s="107"/>
      <c r="I63" s="109" t="s">
        <v>30</v>
      </c>
      <c r="J63" s="158" t="s">
        <v>212</v>
      </c>
      <c r="K63" s="268" t="s">
        <v>226</v>
      </c>
    </row>
    <row r="64" spans="1:11" s="165" customFormat="1" ht="16.5" x14ac:dyDescent="0.25">
      <c r="A64" s="224"/>
      <c r="B64" s="132" t="s">
        <v>33</v>
      </c>
      <c r="C64" s="133" t="s">
        <v>34</v>
      </c>
      <c r="D64" s="132" t="s">
        <v>35</v>
      </c>
      <c r="E64" s="132">
        <v>60</v>
      </c>
      <c r="F64" s="132"/>
      <c r="G64" s="132">
        <v>60</v>
      </c>
      <c r="H64" s="132"/>
      <c r="I64" s="134" t="s">
        <v>30</v>
      </c>
      <c r="J64" s="155" t="s">
        <v>214</v>
      </c>
      <c r="K64" s="268"/>
    </row>
    <row r="65" spans="1:11" s="165" customFormat="1" ht="16.5" x14ac:dyDescent="0.25">
      <c r="A65" s="225"/>
      <c r="B65" s="110" t="s">
        <v>220</v>
      </c>
      <c r="C65" s="111" t="s">
        <v>34</v>
      </c>
      <c r="D65" s="110" t="s">
        <v>35</v>
      </c>
      <c r="E65" s="110">
        <v>60</v>
      </c>
      <c r="F65" s="110"/>
      <c r="G65" s="110">
        <v>60</v>
      </c>
      <c r="H65" s="152"/>
      <c r="I65" s="152" t="s">
        <v>219</v>
      </c>
      <c r="J65" s="174" t="s">
        <v>213</v>
      </c>
      <c r="K65" s="268"/>
    </row>
    <row r="66" spans="1:11" s="165" customFormat="1" ht="33" x14ac:dyDescent="0.25">
      <c r="A66" s="223">
        <v>3</v>
      </c>
      <c r="B66" s="107" t="s">
        <v>154</v>
      </c>
      <c r="C66" s="108" t="s">
        <v>57</v>
      </c>
      <c r="D66" s="107" t="s">
        <v>35</v>
      </c>
      <c r="E66" s="107">
        <v>60</v>
      </c>
      <c r="F66" s="107"/>
      <c r="G66" s="107">
        <v>60</v>
      </c>
      <c r="H66" s="107"/>
      <c r="I66" s="109" t="s">
        <v>37</v>
      </c>
      <c r="J66" s="158" t="s">
        <v>212</v>
      </c>
      <c r="K66" s="268" t="s">
        <v>227</v>
      </c>
    </row>
    <row r="67" spans="1:11" s="165" customFormat="1" ht="33" x14ac:dyDescent="0.25">
      <c r="A67" s="224"/>
      <c r="B67" s="132" t="s">
        <v>56</v>
      </c>
      <c r="C67" s="133" t="s">
        <v>57</v>
      </c>
      <c r="D67" s="132" t="s">
        <v>42</v>
      </c>
      <c r="E67" s="132">
        <v>90</v>
      </c>
      <c r="F67" s="132"/>
      <c r="G67" s="132">
        <v>90</v>
      </c>
      <c r="H67" s="132"/>
      <c r="I67" s="134" t="s">
        <v>37</v>
      </c>
      <c r="J67" s="155" t="s">
        <v>214</v>
      </c>
      <c r="K67" s="268"/>
    </row>
    <row r="68" spans="1:11" s="165" customFormat="1" ht="33" x14ac:dyDescent="0.25">
      <c r="A68" s="225"/>
      <c r="B68" s="110" t="s">
        <v>211</v>
      </c>
      <c r="C68" s="111" t="s">
        <v>57</v>
      </c>
      <c r="D68" s="110" t="s">
        <v>35</v>
      </c>
      <c r="E68" s="110">
        <v>60</v>
      </c>
      <c r="F68" s="110"/>
      <c r="G68" s="110">
        <v>60</v>
      </c>
      <c r="H68" s="110"/>
      <c r="I68" s="152" t="s">
        <v>219</v>
      </c>
      <c r="J68" s="174" t="s">
        <v>213</v>
      </c>
      <c r="K68" s="268"/>
    </row>
    <row r="69" spans="1:11" s="165" customFormat="1" ht="25.5" x14ac:dyDescent="0.25">
      <c r="A69" s="223">
        <v>4</v>
      </c>
      <c r="B69" s="107" t="s">
        <v>138</v>
      </c>
      <c r="C69" s="108" t="s">
        <v>41</v>
      </c>
      <c r="D69" s="107" t="s">
        <v>35</v>
      </c>
      <c r="E69" s="107">
        <v>60</v>
      </c>
      <c r="F69" s="107"/>
      <c r="G69" s="107">
        <v>60</v>
      </c>
      <c r="H69" s="107"/>
      <c r="I69" s="109" t="s">
        <v>37</v>
      </c>
      <c r="J69" s="158" t="s">
        <v>212</v>
      </c>
      <c r="K69" s="230" t="s">
        <v>228</v>
      </c>
    </row>
    <row r="70" spans="1:11" s="165" customFormat="1" ht="25.5" x14ac:dyDescent="0.25">
      <c r="A70" s="225"/>
      <c r="B70" s="132" t="s">
        <v>40</v>
      </c>
      <c r="C70" s="133" t="s">
        <v>41</v>
      </c>
      <c r="D70" s="132" t="s">
        <v>42</v>
      </c>
      <c r="E70" s="132">
        <v>90</v>
      </c>
      <c r="F70" s="132"/>
      <c r="G70" s="132">
        <v>90</v>
      </c>
      <c r="H70" s="132"/>
      <c r="I70" s="134" t="s">
        <v>37</v>
      </c>
      <c r="J70" s="155" t="s">
        <v>214</v>
      </c>
      <c r="K70" s="230"/>
    </row>
    <row r="71" spans="1:11" s="165" customFormat="1" ht="25.5" x14ac:dyDescent="0.25">
      <c r="A71" s="223">
        <v>5</v>
      </c>
      <c r="B71" s="107" t="s">
        <v>146</v>
      </c>
      <c r="C71" s="108" t="s">
        <v>53</v>
      </c>
      <c r="D71" s="107" t="s">
        <v>35</v>
      </c>
      <c r="E71" s="107">
        <v>60</v>
      </c>
      <c r="F71" s="107"/>
      <c r="G71" s="107">
        <v>60</v>
      </c>
      <c r="H71" s="107"/>
      <c r="I71" s="109" t="s">
        <v>37</v>
      </c>
      <c r="J71" s="158" t="s">
        <v>212</v>
      </c>
      <c r="K71" s="230" t="s">
        <v>228</v>
      </c>
    </row>
    <row r="72" spans="1:11" s="165" customFormat="1" ht="25.5" x14ac:dyDescent="0.25">
      <c r="A72" s="225"/>
      <c r="B72" s="132" t="s">
        <v>52</v>
      </c>
      <c r="C72" s="133" t="s">
        <v>53</v>
      </c>
      <c r="D72" s="132" t="s">
        <v>42</v>
      </c>
      <c r="E72" s="132">
        <v>90</v>
      </c>
      <c r="F72" s="132"/>
      <c r="G72" s="132">
        <v>90</v>
      </c>
      <c r="H72" s="132"/>
      <c r="I72" s="134" t="s">
        <v>37</v>
      </c>
      <c r="J72" s="155" t="s">
        <v>214</v>
      </c>
      <c r="K72" s="230"/>
    </row>
    <row r="73" spans="1:11" s="165" customFormat="1" ht="25.5" x14ac:dyDescent="0.25">
      <c r="A73" s="223">
        <v>6</v>
      </c>
      <c r="B73" s="107" t="s">
        <v>145</v>
      </c>
      <c r="C73" s="108" t="s">
        <v>50</v>
      </c>
      <c r="D73" s="107" t="s">
        <v>13</v>
      </c>
      <c r="E73" s="107">
        <v>30</v>
      </c>
      <c r="F73" s="107">
        <v>28</v>
      </c>
      <c r="G73" s="107"/>
      <c r="H73" s="107">
        <v>2</v>
      </c>
      <c r="I73" s="109" t="s">
        <v>37</v>
      </c>
      <c r="J73" s="158" t="s">
        <v>212</v>
      </c>
      <c r="K73" s="230" t="s">
        <v>228</v>
      </c>
    </row>
    <row r="74" spans="1:11" s="165" customFormat="1" ht="25.5" x14ac:dyDescent="0.25">
      <c r="A74" s="225"/>
      <c r="B74" s="132" t="s">
        <v>49</v>
      </c>
      <c r="C74" s="133" t="s">
        <v>50</v>
      </c>
      <c r="D74" s="132" t="s">
        <v>51</v>
      </c>
      <c r="E74" s="132">
        <v>45</v>
      </c>
      <c r="F74" s="132">
        <v>43</v>
      </c>
      <c r="G74" s="132"/>
      <c r="H74" s="132">
        <v>2</v>
      </c>
      <c r="I74" s="134" t="s">
        <v>37</v>
      </c>
      <c r="J74" s="155" t="s">
        <v>214</v>
      </c>
      <c r="K74" s="230"/>
    </row>
    <row r="75" spans="1:11" s="165" customFormat="1" ht="16.5" customHeight="1" x14ac:dyDescent="0.25">
      <c r="A75" s="220" t="s">
        <v>234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2"/>
    </row>
    <row r="76" spans="1:11" s="165" customFormat="1" ht="25.5" x14ac:dyDescent="0.25">
      <c r="A76" s="233">
        <v>1</v>
      </c>
      <c r="B76" s="135" t="s">
        <v>157</v>
      </c>
      <c r="C76" s="136" t="s">
        <v>63</v>
      </c>
      <c r="D76" s="135" t="s">
        <v>64</v>
      </c>
      <c r="E76" s="135">
        <v>45</v>
      </c>
      <c r="F76" s="135"/>
      <c r="G76" s="135">
        <v>45</v>
      </c>
      <c r="H76" s="135"/>
      <c r="I76" s="137" t="s">
        <v>37</v>
      </c>
      <c r="J76" s="159" t="s">
        <v>212</v>
      </c>
      <c r="K76" s="171"/>
    </row>
    <row r="77" spans="1:11" s="165" customFormat="1" ht="25.5" x14ac:dyDescent="0.25">
      <c r="A77" s="234"/>
      <c r="B77" s="138" t="s">
        <v>62</v>
      </c>
      <c r="C77" s="139" t="s">
        <v>63</v>
      </c>
      <c r="D77" s="138" t="s">
        <v>64</v>
      </c>
      <c r="E77" s="138">
        <v>45</v>
      </c>
      <c r="F77" s="138"/>
      <c r="G77" s="138">
        <v>45</v>
      </c>
      <c r="H77" s="138"/>
      <c r="I77" s="140" t="s">
        <v>37</v>
      </c>
      <c r="J77" s="175" t="s">
        <v>214</v>
      </c>
      <c r="K77" s="171"/>
    </row>
    <row r="78" spans="1:11" s="165" customFormat="1" ht="25.5" x14ac:dyDescent="0.25">
      <c r="A78" s="233">
        <v>2</v>
      </c>
      <c r="B78" s="135" t="s">
        <v>142</v>
      </c>
      <c r="C78" s="143" t="s">
        <v>48</v>
      </c>
      <c r="D78" s="135" t="s">
        <v>13</v>
      </c>
      <c r="E78" s="135">
        <v>30</v>
      </c>
      <c r="F78" s="135">
        <v>28</v>
      </c>
      <c r="G78" s="135"/>
      <c r="H78" s="135">
        <v>2</v>
      </c>
      <c r="I78" s="137" t="s">
        <v>37</v>
      </c>
      <c r="J78" s="159" t="s">
        <v>212</v>
      </c>
      <c r="K78" s="171"/>
    </row>
    <row r="79" spans="1:11" s="165" customFormat="1" ht="25.5" x14ac:dyDescent="0.25">
      <c r="A79" s="234"/>
      <c r="B79" s="138" t="s">
        <v>47</v>
      </c>
      <c r="C79" s="144" t="s">
        <v>48</v>
      </c>
      <c r="D79" s="138" t="s">
        <v>13</v>
      </c>
      <c r="E79" s="138">
        <v>30</v>
      </c>
      <c r="F79" s="138">
        <v>28</v>
      </c>
      <c r="G79" s="138"/>
      <c r="H79" s="138">
        <v>2</v>
      </c>
      <c r="I79" s="140" t="s">
        <v>37</v>
      </c>
      <c r="J79" s="175" t="s">
        <v>214</v>
      </c>
      <c r="K79" s="171"/>
    </row>
    <row r="80" spans="1:11" s="165" customFormat="1" ht="16.5" x14ac:dyDescent="0.25">
      <c r="A80" s="233">
        <v>3</v>
      </c>
      <c r="B80" s="135" t="s">
        <v>125</v>
      </c>
      <c r="C80" s="136" t="s">
        <v>32</v>
      </c>
      <c r="D80" s="135" t="s">
        <v>13</v>
      </c>
      <c r="E80" s="135">
        <v>30</v>
      </c>
      <c r="F80" s="135">
        <v>28</v>
      </c>
      <c r="G80" s="135"/>
      <c r="H80" s="135">
        <v>2</v>
      </c>
      <c r="I80" s="137" t="s">
        <v>30</v>
      </c>
      <c r="J80" s="159" t="s">
        <v>212</v>
      </c>
      <c r="K80" s="171"/>
    </row>
    <row r="81" spans="1:11" s="165" customFormat="1" ht="16.5" x14ac:dyDescent="0.25">
      <c r="A81" s="234"/>
      <c r="B81" s="138" t="s">
        <v>31</v>
      </c>
      <c r="C81" s="139" t="s">
        <v>32</v>
      </c>
      <c r="D81" s="138" t="s">
        <v>13</v>
      </c>
      <c r="E81" s="138">
        <v>30</v>
      </c>
      <c r="F81" s="138">
        <v>28</v>
      </c>
      <c r="G81" s="138"/>
      <c r="H81" s="138">
        <v>2</v>
      </c>
      <c r="I81" s="140" t="s">
        <v>30</v>
      </c>
      <c r="J81" s="175" t="s">
        <v>214</v>
      </c>
      <c r="K81" s="171"/>
    </row>
    <row r="82" spans="1:11" s="165" customFormat="1" ht="25.5" x14ac:dyDescent="0.25">
      <c r="A82" s="233">
        <v>4</v>
      </c>
      <c r="B82" s="135" t="s">
        <v>137</v>
      </c>
      <c r="C82" s="136" t="s">
        <v>39</v>
      </c>
      <c r="D82" s="135" t="s">
        <v>13</v>
      </c>
      <c r="E82" s="135">
        <v>30</v>
      </c>
      <c r="F82" s="135">
        <v>28</v>
      </c>
      <c r="G82" s="135"/>
      <c r="H82" s="135">
        <v>2</v>
      </c>
      <c r="I82" s="137" t="s">
        <v>37</v>
      </c>
      <c r="J82" s="159" t="s">
        <v>212</v>
      </c>
      <c r="K82" s="171"/>
    </row>
    <row r="83" spans="1:11" s="165" customFormat="1" ht="25.5" x14ac:dyDescent="0.25">
      <c r="A83" s="234"/>
      <c r="B83" s="138" t="s">
        <v>38</v>
      </c>
      <c r="C83" s="139" t="s">
        <v>39</v>
      </c>
      <c r="D83" s="138" t="s">
        <v>13</v>
      </c>
      <c r="E83" s="138">
        <v>30</v>
      </c>
      <c r="F83" s="138">
        <v>28</v>
      </c>
      <c r="G83" s="138"/>
      <c r="H83" s="138">
        <v>2</v>
      </c>
      <c r="I83" s="140" t="s">
        <v>37</v>
      </c>
      <c r="J83" s="175" t="s">
        <v>214</v>
      </c>
      <c r="K83" s="171"/>
    </row>
    <row r="84" spans="1:11" s="165" customFormat="1" ht="16.5" x14ac:dyDescent="0.25">
      <c r="A84" s="233">
        <v>5</v>
      </c>
      <c r="B84" s="135" t="s">
        <v>169</v>
      </c>
      <c r="C84" s="136" t="s">
        <v>75</v>
      </c>
      <c r="D84" s="135" t="s">
        <v>13</v>
      </c>
      <c r="E84" s="135">
        <v>30</v>
      </c>
      <c r="F84" s="135">
        <v>28</v>
      </c>
      <c r="G84" s="135"/>
      <c r="H84" s="135">
        <v>2</v>
      </c>
      <c r="I84" s="137" t="s">
        <v>219</v>
      </c>
      <c r="J84" s="159" t="s">
        <v>212</v>
      </c>
      <c r="K84" s="171"/>
    </row>
    <row r="85" spans="1:11" s="165" customFormat="1" ht="16.5" x14ac:dyDescent="0.25">
      <c r="A85" s="234"/>
      <c r="B85" s="138" t="s">
        <v>74</v>
      </c>
      <c r="C85" s="139" t="s">
        <v>75</v>
      </c>
      <c r="D85" s="138" t="s">
        <v>13</v>
      </c>
      <c r="E85" s="138">
        <v>30</v>
      </c>
      <c r="F85" s="138">
        <v>28</v>
      </c>
      <c r="G85" s="138"/>
      <c r="H85" s="138">
        <v>2</v>
      </c>
      <c r="I85" s="140" t="s">
        <v>219</v>
      </c>
      <c r="J85" s="175" t="s">
        <v>214</v>
      </c>
      <c r="K85" s="171"/>
    </row>
    <row r="86" spans="1:11" s="166" customFormat="1" ht="16.5" x14ac:dyDescent="0.25">
      <c r="A86" s="233">
        <v>6</v>
      </c>
      <c r="B86" s="145" t="s">
        <v>216</v>
      </c>
      <c r="C86" s="136" t="s">
        <v>71</v>
      </c>
      <c r="D86" s="135" t="s">
        <v>13</v>
      </c>
      <c r="E86" s="135">
        <v>30</v>
      </c>
      <c r="F86" s="135">
        <v>28</v>
      </c>
      <c r="G86" s="135"/>
      <c r="H86" s="135">
        <v>2</v>
      </c>
      <c r="I86" s="137" t="s">
        <v>218</v>
      </c>
      <c r="J86" s="159" t="s">
        <v>212</v>
      </c>
      <c r="K86" s="171"/>
    </row>
    <row r="87" spans="1:11" s="166" customFormat="1" ht="16.5" x14ac:dyDescent="0.25">
      <c r="A87" s="234"/>
      <c r="B87" s="138" t="s">
        <v>70</v>
      </c>
      <c r="C87" s="139" t="s">
        <v>71</v>
      </c>
      <c r="D87" s="138" t="s">
        <v>13</v>
      </c>
      <c r="E87" s="138">
        <v>30</v>
      </c>
      <c r="F87" s="138">
        <v>28</v>
      </c>
      <c r="G87" s="138"/>
      <c r="H87" s="138">
        <v>2</v>
      </c>
      <c r="I87" s="140" t="s">
        <v>218</v>
      </c>
      <c r="J87" s="175" t="s">
        <v>214</v>
      </c>
      <c r="K87" s="171"/>
    </row>
    <row r="88" spans="1:11" s="166" customFormat="1" ht="16.5" x14ac:dyDescent="0.25">
      <c r="A88" s="233">
        <v>7</v>
      </c>
      <c r="B88" s="135" t="s">
        <v>170</v>
      </c>
      <c r="C88" s="136" t="s">
        <v>73</v>
      </c>
      <c r="D88" s="135" t="s">
        <v>35</v>
      </c>
      <c r="E88" s="135">
        <v>60</v>
      </c>
      <c r="F88" s="135"/>
      <c r="G88" s="135">
        <v>60</v>
      </c>
      <c r="H88" s="135"/>
      <c r="I88" s="137" t="s">
        <v>219</v>
      </c>
      <c r="J88" s="159" t="s">
        <v>212</v>
      </c>
      <c r="K88" s="277" t="s">
        <v>229</v>
      </c>
    </row>
    <row r="89" spans="1:11" s="166" customFormat="1" ht="24" customHeight="1" x14ac:dyDescent="0.25">
      <c r="A89" s="234"/>
      <c r="B89" s="138" t="s">
        <v>72</v>
      </c>
      <c r="C89" s="139" t="s">
        <v>73</v>
      </c>
      <c r="D89" s="138" t="s">
        <v>35</v>
      </c>
      <c r="E89" s="138">
        <v>60</v>
      </c>
      <c r="F89" s="138"/>
      <c r="G89" s="138">
        <v>60</v>
      </c>
      <c r="H89" s="138"/>
      <c r="I89" s="140" t="s">
        <v>218</v>
      </c>
      <c r="J89" s="175" t="s">
        <v>214</v>
      </c>
      <c r="K89" s="277"/>
    </row>
    <row r="90" spans="1:11" s="166" customFormat="1" ht="25.5" x14ac:dyDescent="0.25">
      <c r="A90" s="233">
        <v>8</v>
      </c>
      <c r="B90" s="135" t="s">
        <v>149</v>
      </c>
      <c r="C90" s="143" t="s">
        <v>55</v>
      </c>
      <c r="D90" s="135" t="s">
        <v>35</v>
      </c>
      <c r="E90" s="135">
        <v>60</v>
      </c>
      <c r="F90" s="135"/>
      <c r="G90" s="135">
        <v>60</v>
      </c>
      <c r="H90" s="135"/>
      <c r="I90" s="137" t="s">
        <v>37</v>
      </c>
      <c r="J90" s="159" t="s">
        <v>212</v>
      </c>
      <c r="K90" s="171"/>
    </row>
    <row r="91" spans="1:11" s="166" customFormat="1" ht="25.5" x14ac:dyDescent="0.25">
      <c r="A91" s="234"/>
      <c r="B91" s="138" t="s">
        <v>54</v>
      </c>
      <c r="C91" s="144" t="s">
        <v>55</v>
      </c>
      <c r="D91" s="138" t="s">
        <v>35</v>
      </c>
      <c r="E91" s="138">
        <v>60</v>
      </c>
      <c r="F91" s="138"/>
      <c r="G91" s="138">
        <v>60</v>
      </c>
      <c r="H91" s="138"/>
      <c r="I91" s="140" t="s">
        <v>37</v>
      </c>
      <c r="J91" s="175" t="s">
        <v>214</v>
      </c>
      <c r="K91" s="171"/>
    </row>
    <row r="92" spans="1:11" s="166" customFormat="1" ht="25.5" x14ac:dyDescent="0.25">
      <c r="A92" s="233">
        <v>9</v>
      </c>
      <c r="B92" s="135" t="s">
        <v>161</v>
      </c>
      <c r="C92" s="136" t="s">
        <v>66</v>
      </c>
      <c r="D92" s="135" t="s">
        <v>67</v>
      </c>
      <c r="E92" s="135">
        <v>450</v>
      </c>
      <c r="F92" s="135"/>
      <c r="G92" s="135">
        <v>450</v>
      </c>
      <c r="H92" s="135"/>
      <c r="I92" s="137" t="s">
        <v>37</v>
      </c>
      <c r="J92" s="159" t="s">
        <v>212</v>
      </c>
      <c r="K92" s="171"/>
    </row>
    <row r="93" spans="1:11" s="166" customFormat="1" ht="25.5" x14ac:dyDescent="0.25">
      <c r="A93" s="276"/>
      <c r="B93" s="138" t="s">
        <v>65</v>
      </c>
      <c r="C93" s="139" t="s">
        <v>66</v>
      </c>
      <c r="D93" s="138" t="s">
        <v>67</v>
      </c>
      <c r="E93" s="138">
        <v>450</v>
      </c>
      <c r="F93" s="138"/>
      <c r="G93" s="138">
        <v>450</v>
      </c>
      <c r="H93" s="138"/>
      <c r="I93" s="140" t="s">
        <v>37</v>
      </c>
      <c r="J93" s="175" t="s">
        <v>214</v>
      </c>
      <c r="K93" s="171"/>
    </row>
    <row r="94" spans="1:11" s="166" customFormat="1" ht="25.5" x14ac:dyDescent="0.25">
      <c r="A94" s="234"/>
      <c r="B94" s="141" t="s">
        <v>204</v>
      </c>
      <c r="C94" s="142" t="s">
        <v>205</v>
      </c>
      <c r="D94" s="141" t="s">
        <v>67</v>
      </c>
      <c r="E94" s="141">
        <v>450</v>
      </c>
      <c r="F94" s="141"/>
      <c r="G94" s="141">
        <v>450</v>
      </c>
      <c r="H94" s="141"/>
      <c r="I94" s="151" t="s">
        <v>37</v>
      </c>
      <c r="J94" s="169" t="s">
        <v>213</v>
      </c>
      <c r="K94" s="171"/>
    </row>
    <row r="95" spans="1:11" s="166" customFormat="1" ht="16.5" customHeight="1" x14ac:dyDescent="0.25">
      <c r="A95" s="220" t="s">
        <v>233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2"/>
    </row>
    <row r="96" spans="1:11" s="166" customFormat="1" ht="16.5" x14ac:dyDescent="0.25">
      <c r="A96" s="160">
        <v>1</v>
      </c>
      <c r="B96" s="66" t="s">
        <v>165</v>
      </c>
      <c r="C96" s="67" t="s">
        <v>166</v>
      </c>
      <c r="D96" s="66" t="s">
        <v>13</v>
      </c>
      <c r="E96" s="66">
        <v>30</v>
      </c>
      <c r="F96" s="66">
        <v>28</v>
      </c>
      <c r="G96" s="66"/>
      <c r="H96" s="66">
        <v>2</v>
      </c>
      <c r="I96" s="68" t="s">
        <v>218</v>
      </c>
      <c r="J96" s="160" t="s">
        <v>212</v>
      </c>
      <c r="K96" s="171" t="s">
        <v>230</v>
      </c>
    </row>
    <row r="97" spans="1:11" s="166" customFormat="1" ht="16.5" customHeight="1" x14ac:dyDescent="0.25">
      <c r="A97" s="220" t="s">
        <v>232</v>
      </c>
      <c r="B97" s="221"/>
      <c r="C97" s="221"/>
      <c r="D97" s="221"/>
      <c r="E97" s="221"/>
      <c r="F97" s="221"/>
      <c r="G97" s="221"/>
      <c r="H97" s="221"/>
      <c r="I97" s="221"/>
      <c r="J97" s="221"/>
      <c r="K97" s="222"/>
    </row>
    <row r="98" spans="1:11" s="166" customFormat="1" ht="25.5" x14ac:dyDescent="0.25">
      <c r="A98" s="160">
        <v>1</v>
      </c>
      <c r="B98" s="71" t="s">
        <v>58</v>
      </c>
      <c r="C98" s="72" t="s">
        <v>59</v>
      </c>
      <c r="D98" s="71" t="s">
        <v>51</v>
      </c>
      <c r="E98" s="71">
        <v>45</v>
      </c>
      <c r="F98" s="71">
        <v>43</v>
      </c>
      <c r="G98" s="71"/>
      <c r="H98" s="71">
        <v>2</v>
      </c>
      <c r="I98" s="73" t="s">
        <v>37</v>
      </c>
      <c r="J98" s="176" t="s">
        <v>214</v>
      </c>
      <c r="K98" s="230" t="s">
        <v>231</v>
      </c>
    </row>
    <row r="99" spans="1:11" s="166" customFormat="1" ht="33" x14ac:dyDescent="0.25">
      <c r="A99" s="160">
        <v>2</v>
      </c>
      <c r="B99" s="71" t="s">
        <v>60</v>
      </c>
      <c r="C99" s="72" t="s">
        <v>61</v>
      </c>
      <c r="D99" s="71" t="s">
        <v>35</v>
      </c>
      <c r="E99" s="71">
        <v>60</v>
      </c>
      <c r="F99" s="71"/>
      <c r="G99" s="71">
        <v>60</v>
      </c>
      <c r="H99" s="71"/>
      <c r="I99" s="73" t="s">
        <v>37</v>
      </c>
      <c r="J99" s="176" t="s">
        <v>214</v>
      </c>
      <c r="K99" s="230"/>
    </row>
    <row r="100" spans="1:11" s="166" customFormat="1" ht="33" x14ac:dyDescent="0.25">
      <c r="A100" s="160">
        <v>3</v>
      </c>
      <c r="B100" s="71" t="s">
        <v>45</v>
      </c>
      <c r="C100" s="72" t="s">
        <v>46</v>
      </c>
      <c r="D100" s="71" t="s">
        <v>13</v>
      </c>
      <c r="E100" s="71">
        <v>30</v>
      </c>
      <c r="F100" s="71">
        <v>28</v>
      </c>
      <c r="G100" s="71"/>
      <c r="H100" s="71">
        <v>2</v>
      </c>
      <c r="I100" s="73" t="s">
        <v>37</v>
      </c>
      <c r="J100" s="176" t="s">
        <v>214</v>
      </c>
      <c r="K100" s="230"/>
    </row>
    <row r="107" spans="1:11" ht="15.75" thickBot="1" x14ac:dyDescent="0.3">
      <c r="B107" s="79"/>
      <c r="C107" s="80"/>
      <c r="D107" s="80"/>
      <c r="E107" s="80"/>
      <c r="F107" s="80"/>
      <c r="G107" s="80"/>
      <c r="H107" s="80"/>
    </row>
    <row r="108" spans="1:11" ht="15.75" thickBot="1" x14ac:dyDescent="0.3">
      <c r="B108" s="79"/>
      <c r="C108" s="80"/>
      <c r="D108" s="80"/>
      <c r="E108" s="80"/>
      <c r="F108" s="80"/>
      <c r="G108" s="80"/>
      <c r="H108" s="80"/>
    </row>
    <row r="109" spans="1:11" ht="15.75" thickBot="1" x14ac:dyDescent="0.3">
      <c r="B109" s="79"/>
      <c r="C109" s="80"/>
      <c r="D109" s="80"/>
      <c r="E109" s="80"/>
      <c r="F109" s="80"/>
      <c r="G109" s="80"/>
      <c r="H109" s="80"/>
    </row>
    <row r="110" spans="1:11" ht="15.75" thickBot="1" x14ac:dyDescent="0.3">
      <c r="B110" s="79"/>
      <c r="C110" s="80"/>
      <c r="D110" s="80"/>
      <c r="E110" s="80"/>
      <c r="F110" s="80"/>
      <c r="G110" s="80"/>
      <c r="H110" s="80"/>
    </row>
    <row r="111" spans="1:11" ht="15.75" thickBot="1" x14ac:dyDescent="0.3">
      <c r="B111" s="79"/>
      <c r="C111" s="80"/>
      <c r="D111" s="80"/>
      <c r="E111" s="80"/>
      <c r="F111" s="80"/>
      <c r="G111" s="80"/>
      <c r="H111" s="80"/>
    </row>
    <row r="112" spans="1:11" ht="15.75" thickBot="1" x14ac:dyDescent="0.3">
      <c r="B112" s="79"/>
      <c r="C112" s="80"/>
      <c r="D112" s="80"/>
      <c r="E112" s="80"/>
      <c r="F112" s="80"/>
      <c r="G112" s="80"/>
      <c r="H112" s="80"/>
    </row>
    <row r="113" spans="2:8" ht="15.75" thickBot="1" x14ac:dyDescent="0.3">
      <c r="B113" s="79"/>
      <c r="C113" s="80"/>
      <c r="D113" s="80"/>
      <c r="E113" s="80"/>
      <c r="F113" s="80"/>
      <c r="G113" s="80"/>
      <c r="H113" s="80"/>
    </row>
    <row r="114" spans="2:8" ht="15.75" thickBot="1" x14ac:dyDescent="0.3">
      <c r="B114" s="79"/>
      <c r="C114" s="80"/>
      <c r="D114" s="80"/>
      <c r="E114" s="80"/>
      <c r="F114" s="80"/>
      <c r="G114" s="80"/>
      <c r="H114" s="80"/>
    </row>
    <row r="129" spans="1:10" ht="33" x14ac:dyDescent="0.25">
      <c r="A129" s="162">
        <v>79</v>
      </c>
      <c r="B129" s="81" t="s">
        <v>78</v>
      </c>
      <c r="C129" s="81"/>
      <c r="D129" s="82">
        <v>139</v>
      </c>
      <c r="E129" s="82">
        <v>3030</v>
      </c>
      <c r="F129" s="82">
        <v>1539</v>
      </c>
      <c r="G129" s="82">
        <v>1423</v>
      </c>
      <c r="H129" s="82">
        <v>68</v>
      </c>
      <c r="I129" s="83"/>
      <c r="J129" s="177" t="s">
        <v>213</v>
      </c>
    </row>
    <row r="130" spans="1:10" ht="17.25" thickBot="1" x14ac:dyDescent="0.3">
      <c r="A130" s="162">
        <v>46</v>
      </c>
      <c r="B130" s="84"/>
      <c r="C130" s="85" t="s">
        <v>78</v>
      </c>
      <c r="D130" s="86">
        <v>90</v>
      </c>
      <c r="E130" s="86">
        <v>2475</v>
      </c>
      <c r="F130" s="86">
        <v>634</v>
      </c>
      <c r="G130" s="86">
        <v>1785</v>
      </c>
      <c r="H130" s="86">
        <v>56</v>
      </c>
      <c r="I130" s="87"/>
      <c r="J130" s="162" t="s">
        <v>212</v>
      </c>
    </row>
    <row r="131" spans="1:10" ht="33.75" thickBot="1" x14ac:dyDescent="0.3">
      <c r="A131" s="162">
        <v>47</v>
      </c>
      <c r="B131" s="88" t="s">
        <v>9</v>
      </c>
      <c r="C131" s="89" t="s">
        <v>10</v>
      </c>
      <c r="D131" s="90">
        <v>19</v>
      </c>
      <c r="E131" s="90">
        <v>315</v>
      </c>
      <c r="F131" s="90">
        <v>149</v>
      </c>
      <c r="G131" s="90">
        <v>148</v>
      </c>
      <c r="H131" s="90">
        <v>18</v>
      </c>
      <c r="I131" s="83"/>
      <c r="J131" s="177"/>
    </row>
    <row r="132" spans="1:10" ht="35.25" thickBot="1" x14ac:dyDescent="0.3">
      <c r="A132" s="162">
        <v>10</v>
      </c>
      <c r="B132" s="91" t="s">
        <v>27</v>
      </c>
      <c r="C132" s="92" t="s">
        <v>28</v>
      </c>
      <c r="D132" s="93">
        <v>62</v>
      </c>
      <c r="E132" s="94">
        <v>1980</v>
      </c>
      <c r="F132" s="94">
        <v>422</v>
      </c>
      <c r="G132" s="94">
        <v>1530</v>
      </c>
      <c r="H132" s="94">
        <v>28</v>
      </c>
      <c r="I132" s="87"/>
      <c r="J132" s="162" t="s">
        <v>212</v>
      </c>
    </row>
    <row r="133" spans="1:10" ht="35.25" thickBot="1" x14ac:dyDescent="0.3">
      <c r="A133" s="162">
        <v>86</v>
      </c>
      <c r="B133" s="95" t="s">
        <v>27</v>
      </c>
      <c r="C133" s="96" t="s">
        <v>28</v>
      </c>
      <c r="D133" s="97"/>
      <c r="E133" s="98">
        <f>SUM(E134,E137,E114)</f>
        <v>360</v>
      </c>
      <c r="F133" s="98">
        <f>SUM(F134,F137,F114)</f>
        <v>112</v>
      </c>
      <c r="G133" s="98">
        <f>SUM(G134,G137,G114)</f>
        <v>240</v>
      </c>
      <c r="H133" s="98">
        <f>SUM(H134,H137,H114)</f>
        <v>8</v>
      </c>
      <c r="I133" s="99"/>
      <c r="J133" s="161" t="s">
        <v>214</v>
      </c>
    </row>
    <row r="134" spans="1:10" ht="18" thickBot="1" x14ac:dyDescent="0.3">
      <c r="A134" s="162">
        <v>11</v>
      </c>
      <c r="B134" s="91" t="s">
        <v>29</v>
      </c>
      <c r="C134" s="92" t="s">
        <v>30</v>
      </c>
      <c r="D134" s="93">
        <v>16</v>
      </c>
      <c r="E134" s="94">
        <v>360</v>
      </c>
      <c r="F134" s="94">
        <v>112</v>
      </c>
      <c r="G134" s="94">
        <v>240</v>
      </c>
      <c r="H134" s="94">
        <v>8</v>
      </c>
      <c r="I134" s="87"/>
      <c r="J134" s="162" t="s">
        <v>212</v>
      </c>
    </row>
    <row r="135" spans="1:10" ht="18" thickBot="1" x14ac:dyDescent="0.3">
      <c r="A135" s="162">
        <v>87</v>
      </c>
      <c r="B135" s="95" t="s">
        <v>29</v>
      </c>
      <c r="C135" s="96" t="s">
        <v>30</v>
      </c>
      <c r="D135" s="97"/>
      <c r="E135" s="98">
        <f>SUM(E136:E137)</f>
        <v>1440</v>
      </c>
      <c r="F135" s="98">
        <f>SUM(F136:F137)</f>
        <v>254</v>
      </c>
      <c r="G135" s="98">
        <f>SUM(G136:G137)</f>
        <v>1170</v>
      </c>
      <c r="H135" s="98">
        <f>SUM(H136:H137)</f>
        <v>16</v>
      </c>
      <c r="I135" s="99"/>
      <c r="J135" s="161" t="s">
        <v>214</v>
      </c>
    </row>
    <row r="136" spans="1:10" ht="35.25" thickBot="1" x14ac:dyDescent="0.3">
      <c r="A136" s="162">
        <v>20</v>
      </c>
      <c r="B136" s="91" t="s">
        <v>36</v>
      </c>
      <c r="C136" s="92" t="s">
        <v>37</v>
      </c>
      <c r="D136" s="93">
        <v>38</v>
      </c>
      <c r="E136" s="94">
        <v>1440</v>
      </c>
      <c r="F136" s="94">
        <v>254</v>
      </c>
      <c r="G136" s="94">
        <v>1170</v>
      </c>
      <c r="H136" s="94">
        <v>16</v>
      </c>
      <c r="I136" s="87"/>
      <c r="J136" s="162" t="s">
        <v>212</v>
      </c>
    </row>
    <row r="137" spans="1:10" ht="35.25" thickBot="1" x14ac:dyDescent="0.3">
      <c r="A137" s="162">
        <v>90</v>
      </c>
      <c r="B137" s="95" t="s">
        <v>36</v>
      </c>
      <c r="C137" s="96" t="s">
        <v>37</v>
      </c>
      <c r="D137" s="97"/>
      <c r="E137" s="98">
        <f>SUM(E101:E113)</f>
        <v>0</v>
      </c>
      <c r="F137" s="98">
        <f>SUM(F101:F113)</f>
        <v>0</v>
      </c>
      <c r="G137" s="98">
        <f>SUM(G101:G113)</f>
        <v>0</v>
      </c>
      <c r="H137" s="98">
        <f>SUM(H101:H113)</f>
        <v>0</v>
      </c>
      <c r="I137" s="99"/>
      <c r="J137" s="161" t="s">
        <v>214</v>
      </c>
    </row>
    <row r="138" spans="1:10" ht="18" thickBot="1" x14ac:dyDescent="0.3">
      <c r="A138" s="162">
        <v>39</v>
      </c>
      <c r="B138" s="91" t="s">
        <v>68</v>
      </c>
      <c r="C138" s="92" t="s">
        <v>162</v>
      </c>
      <c r="D138" s="93">
        <v>8</v>
      </c>
      <c r="E138" s="94">
        <v>180</v>
      </c>
      <c r="F138" s="94">
        <v>56</v>
      </c>
      <c r="G138" s="94">
        <v>120</v>
      </c>
      <c r="H138" s="94">
        <v>4</v>
      </c>
      <c r="I138" s="87"/>
      <c r="J138" s="162" t="s">
        <v>212</v>
      </c>
    </row>
    <row r="139" spans="1:10" ht="18" thickBot="1" x14ac:dyDescent="0.3">
      <c r="A139" s="162">
        <v>104</v>
      </c>
      <c r="B139" s="95" t="s">
        <v>68</v>
      </c>
      <c r="C139" s="96" t="s">
        <v>69</v>
      </c>
      <c r="D139" s="97">
        <v>4</v>
      </c>
      <c r="E139" s="100">
        <v>90</v>
      </c>
      <c r="F139" s="100">
        <v>28</v>
      </c>
      <c r="G139" s="100">
        <v>60</v>
      </c>
      <c r="H139" s="100">
        <v>2</v>
      </c>
      <c r="I139" s="99"/>
      <c r="J139" s="161" t="s">
        <v>214</v>
      </c>
    </row>
    <row r="140" spans="1:10" ht="35.25" thickBot="1" x14ac:dyDescent="0.3">
      <c r="A140" s="162">
        <v>56</v>
      </c>
      <c r="B140" s="88" t="s">
        <v>183</v>
      </c>
      <c r="C140" s="101" t="s">
        <v>28</v>
      </c>
      <c r="D140" s="102">
        <v>46</v>
      </c>
      <c r="E140" s="102">
        <v>1605</v>
      </c>
      <c r="F140" s="102">
        <v>316</v>
      </c>
      <c r="G140" s="102">
        <v>1275</v>
      </c>
      <c r="H140" s="102">
        <v>14</v>
      </c>
      <c r="I140" s="83"/>
      <c r="J140" s="177" t="s">
        <v>213</v>
      </c>
    </row>
    <row r="141" spans="1:10" ht="17.25" thickBot="1" x14ac:dyDescent="0.3">
      <c r="A141" s="162">
        <v>57</v>
      </c>
      <c r="B141" s="103" t="s">
        <v>184</v>
      </c>
      <c r="C141" s="104" t="s">
        <v>185</v>
      </c>
      <c r="D141" s="102">
        <v>16</v>
      </c>
      <c r="E141" s="102">
        <v>300</v>
      </c>
      <c r="F141" s="102">
        <v>172</v>
      </c>
      <c r="G141" s="102">
        <v>120</v>
      </c>
      <c r="H141" s="102">
        <v>8</v>
      </c>
      <c r="I141" s="83"/>
      <c r="J141" s="177" t="s">
        <v>213</v>
      </c>
    </row>
    <row r="142" spans="1:10" ht="35.25" thickBot="1" x14ac:dyDescent="0.3">
      <c r="A142" s="162">
        <v>64</v>
      </c>
      <c r="B142" s="105" t="s">
        <v>192</v>
      </c>
      <c r="C142" s="101" t="s">
        <v>37</v>
      </c>
      <c r="D142" s="106">
        <v>26</v>
      </c>
      <c r="E142" s="102">
        <v>1185</v>
      </c>
      <c r="F142" s="102">
        <v>144</v>
      </c>
      <c r="G142" s="102">
        <v>1035</v>
      </c>
      <c r="H142" s="102">
        <v>6</v>
      </c>
      <c r="I142" s="83"/>
      <c r="J142" s="177" t="s">
        <v>213</v>
      </c>
    </row>
    <row r="143" spans="1:10" ht="18" thickBot="1" x14ac:dyDescent="0.3">
      <c r="A143" s="162">
        <v>74</v>
      </c>
      <c r="B143" s="105" t="s">
        <v>206</v>
      </c>
      <c r="C143" s="101" t="s">
        <v>207</v>
      </c>
      <c r="D143" s="106">
        <v>4</v>
      </c>
      <c r="E143" s="102">
        <v>120</v>
      </c>
      <c r="F143" s="102"/>
      <c r="G143" s="102">
        <v>120</v>
      </c>
      <c r="H143" s="102"/>
      <c r="I143" s="83"/>
      <c r="J143" s="177" t="s">
        <v>213</v>
      </c>
    </row>
  </sheetData>
  <sortState ref="A25:K94">
    <sortCondition sortBy="cellColor" ref="C25:C94" dxfId="3"/>
    <sortCondition sortBy="cellColor" ref="C25:C94" dxfId="2"/>
    <sortCondition sortBy="cellColor" ref="C25:C94" dxfId="1"/>
    <sortCondition descending="1" sortBy="cellColor" ref="C25:C94" dxfId="0"/>
  </sortState>
  <mergeCells count="46">
    <mergeCell ref="A90:A91"/>
    <mergeCell ref="A92:A94"/>
    <mergeCell ref="A97:K97"/>
    <mergeCell ref="A95:K95"/>
    <mergeCell ref="A75:K75"/>
    <mergeCell ref="A86:A87"/>
    <mergeCell ref="A88:A89"/>
    <mergeCell ref="K88:K89"/>
    <mergeCell ref="A59:K59"/>
    <mergeCell ref="A78:A79"/>
    <mergeCell ref="A80:A81"/>
    <mergeCell ref="A82:A83"/>
    <mergeCell ref="A84:A85"/>
    <mergeCell ref="A63:A65"/>
    <mergeCell ref="A66:A68"/>
    <mergeCell ref="A69:A70"/>
    <mergeCell ref="A71:A72"/>
    <mergeCell ref="A73:A74"/>
    <mergeCell ref="A76:A77"/>
    <mergeCell ref="A60:A62"/>
    <mergeCell ref="A49:A50"/>
    <mergeCell ref="A51:A52"/>
    <mergeCell ref="A53:A54"/>
    <mergeCell ref="A55:A56"/>
    <mergeCell ref="A57:A58"/>
    <mergeCell ref="A1:K24"/>
    <mergeCell ref="A26:A27"/>
    <mergeCell ref="A28:A29"/>
    <mergeCell ref="A30:A31"/>
    <mergeCell ref="A32:A33"/>
    <mergeCell ref="K98:K100"/>
    <mergeCell ref="A25:J25"/>
    <mergeCell ref="K60:K62"/>
    <mergeCell ref="K63:K65"/>
    <mergeCell ref="K66:K68"/>
    <mergeCell ref="K69:K70"/>
    <mergeCell ref="K71:K72"/>
    <mergeCell ref="K73:K74"/>
    <mergeCell ref="A47:A48"/>
    <mergeCell ref="A42:K42"/>
    <mergeCell ref="A34:A35"/>
    <mergeCell ref="A36:A37"/>
    <mergeCell ref="A38:A39"/>
    <mergeCell ref="A40:A41"/>
    <mergeCell ref="A43:A44"/>
    <mergeCell ref="A45:A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SO SANH VS 20 LOC IN</vt:lpstr>
      <vt:lpstr>T4-20 (2)</vt:lpstr>
      <vt:lpstr>C1-20</vt:lpstr>
      <vt:lpstr>T4-20</vt:lpstr>
      <vt:lpstr>LT</vt:lpstr>
      <vt:lpstr>KHUNG C2</vt:lpstr>
      <vt:lpstr>KHGD C2</vt:lpstr>
      <vt:lpstr>SO SANH VS 20</vt:lpstr>
      <vt:lpstr>'SO SANH VS 20 LOC IN'!Print_Titles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2024-08-09T11:12:36Z</dcterms:modified>
</cp:coreProperties>
</file>